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05 Abril\"/>
    </mc:Choice>
  </mc:AlternateContent>
  <xr:revisionPtr revIDLastSave="0" documentId="13_ncr:1_{3E3D4A75-EFB8-4E01-9A28-15757BC84066}" xr6:coauthVersionLast="47" xr6:coauthVersionMax="47" xr10:uidLastSave="{00000000-0000-0000-0000-000000000000}"/>
  <bookViews>
    <workbookView xWindow="-120" yWindow="-120" windowWidth="20730" windowHeight="11160" tabRatio="871" activeTab="4" xr2:uid="{00000000-000D-0000-FFFF-FFFF00000000}"/>
  </bookViews>
  <sheets>
    <sheet name="UCI_TOTAL_01_04_2026" sheetId="61" r:id="rId1"/>
    <sheet name="UCI_TOTAL_02_04_2026" sheetId="62" r:id="rId2"/>
    <sheet name="UCI_TOTAL_03_04_2026" sheetId="63" r:id="rId3"/>
    <sheet name="UCI_TOTAL_04_04_2026" sheetId="64" r:id="rId4"/>
    <sheet name="UCI_TOTAL_05_04_2026" sheetId="65" r:id="rId5"/>
  </sheets>
  <definedNames>
    <definedName name="_xlnm._FilterDatabase" localSheetId="0" hidden="1">UCI_TOTAL_01_04_2026!$A$2:$I$62</definedName>
    <definedName name="_xlnm._FilterDatabase" localSheetId="3" hidden="1">UCI_TOTAL_04_04_2026!$A$2:$I$62</definedName>
    <definedName name="_xlnm._FilterDatabase" localSheetId="4" hidden="1">UCI_TOTAL_05_04_2026!$A$2:$I$62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65" l="1"/>
  <c r="G63" i="65"/>
  <c r="I63" i="65" s="1"/>
  <c r="H63" i="64"/>
  <c r="G63" i="64"/>
  <c r="I63" i="64" s="1"/>
  <c r="H63" i="63" l="1"/>
  <c r="G63" i="63"/>
  <c r="I63" i="63" s="1"/>
  <c r="H63" i="62"/>
  <c r="G63" i="62"/>
  <c r="H63" i="61"/>
  <c r="G63" i="61"/>
  <c r="I63" i="61" s="1"/>
  <c r="I63" i="62" l="1"/>
</calcChain>
</file>

<file path=xl/sharedStrings.xml><?xml version="1.0" encoding="utf-8"?>
<sst xmlns="http://schemas.openxmlformats.org/spreadsheetml/2006/main" count="1260" uniqueCount="186">
  <si>
    <t>ID</t>
  </si>
  <si>
    <t>CODIGO HABILITACIÓN</t>
  </si>
  <si>
    <t>NOMBRE SEDE PRESTADOR</t>
  </si>
  <si>
    <t>LOCALIDAD</t>
  </si>
  <si>
    <t>UPZ</t>
  </si>
  <si>
    <t>DIRECCIÓN</t>
  </si>
  <si>
    <t>CAMAS UCI ADULTOS OCUPADAS</t>
  </si>
  <si>
    <t>CAMAS HABILITADAS UCI ADULTOS</t>
  </si>
  <si>
    <t>% OCUPACIÓN UCI ADULTOS</t>
  </si>
  <si>
    <t>ADMINISTRADORA CLÍNICA LA COLINA SAS</t>
  </si>
  <si>
    <t>SUBA</t>
  </si>
  <si>
    <t>CASA BLANCA SUBA</t>
  </si>
  <si>
    <t>CALLE 167 No 72-07 PISOS 1, 2, 3, 4A, 5, 6, 7 Y 8</t>
  </si>
  <si>
    <t>CENTRO DE ATENCIÓN EN SALUD CAFAM CLÍNICA  CALLE 51</t>
  </si>
  <si>
    <t>TEUSAQUILLO</t>
  </si>
  <si>
    <t>GALERÍAS</t>
  </si>
  <si>
    <t>Calle 51 No. 15- 34</t>
  </si>
  <si>
    <t>CENTRO POLICLÍNICO DEL OLAYA</t>
  </si>
  <si>
    <t>RAFAEL URIBE URIBE</t>
  </si>
  <si>
    <t>QUIROGA</t>
  </si>
  <si>
    <t>KR 20 23 23 SUR</t>
  </si>
  <si>
    <t>CLÍNICA COLSUBSIDIO CALLE 100</t>
  </si>
  <si>
    <t>CHAPINERO</t>
  </si>
  <si>
    <t>CHICÓ LAGO</t>
  </si>
  <si>
    <t>AC 100 # 23 - 59</t>
  </si>
  <si>
    <t>CLÍNICA COLSUBSIDIO CIUDAD ROMA</t>
  </si>
  <si>
    <t>KENNEDY</t>
  </si>
  <si>
    <t>KENNEDY CENTRAL</t>
  </si>
  <si>
    <t>CALLE 53 SUR # 79 D 71</t>
  </si>
  <si>
    <t>CLÍNICA DE LA MUJER</t>
  </si>
  <si>
    <t>KR 19 C # 91 17</t>
  </si>
  <si>
    <t>CLÍNICA DE MARLY</t>
  </si>
  <si>
    <t>CL 50 # 9 67</t>
  </si>
  <si>
    <t>CLÍNICA DEL COUNTRY IPS</t>
  </si>
  <si>
    <t>CRA 16 # 82 57</t>
  </si>
  <si>
    <t>CLÍNICA DEL OCCIDENTE S.A.</t>
  </si>
  <si>
    <t>AMÉRICAS</t>
  </si>
  <si>
    <t>AV DE LAS AMERICAS # 71 C 29</t>
  </si>
  <si>
    <t>CLÍNICA INFANTIL SANTA MARÍA DEL LAGO</t>
  </si>
  <si>
    <t>ENGATIVÁ</t>
  </si>
  <si>
    <t>BOYACÁ REAL</t>
  </si>
  <si>
    <t>CL 73 A NO. 76 66</t>
  </si>
  <si>
    <t>CLÍNICA JUAN N CORPAS LTDA</t>
  </si>
  <si>
    <t>UPR ZONA NORTE</t>
  </si>
  <si>
    <t>KR 111 # 159 A 61</t>
  </si>
  <si>
    <t>CLÍNICA LOS NOGALES SAS</t>
  </si>
  <si>
    <t>Calle 95 N° 23-61</t>
  </si>
  <si>
    <t>CLÍNICA MEDICAL S.A.S.</t>
  </si>
  <si>
    <t>Calle 36 Sur No 77 - 33</t>
  </si>
  <si>
    <t>CLÍNICA NUEVA</t>
  </si>
  <si>
    <t>CL 45 F # 16 A 11</t>
  </si>
  <si>
    <t>CLÍNICA NUEVA EL LAGO S.A.S - SEDE CALLE 76</t>
  </si>
  <si>
    <t>Calle 76 No. 15-55 Sótano 1 (S1-1 S1-2 S1-6 S1-7 S1-8 S1-9 S1-10 S1-11) Pisos 1-2-3-4-5-6-7-8-9</t>
  </si>
  <si>
    <t>CLÍNICA PALERMO</t>
  </si>
  <si>
    <t>Calle 45 C No. 22-02</t>
  </si>
  <si>
    <t>CLÍNICA REINA SOFIA</t>
  </si>
  <si>
    <t>USAQUÉN</t>
  </si>
  <si>
    <t>COUNTRY CLUB</t>
  </si>
  <si>
    <t>CR. 21 NO. 127 - 03 / AC 127 21 - 60 CN 106, 107, 108, 109, 110 LC 107, 108, 109, 111</t>
  </si>
  <si>
    <t>CLÍNICA SANTA TERESITA DE NORMANDÍA</t>
  </si>
  <si>
    <t>SANTA CECILIA</t>
  </si>
  <si>
    <t>CARRERA 71 B Nº 51 - 09</t>
  </si>
  <si>
    <t>CLÍNICA UNIVERSITARIA COLOMBIA</t>
  </si>
  <si>
    <t>CIUDAD SALITRE ORIENTAL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</si>
  <si>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</si>
  <si>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CENTRO DE ATENCIÓN EN SALUD CAFAM CLÍNICA CALLE 93</t>
  </si>
  <si>
    <t>Calle 93 No19B-77 y Calle 93 No19B-95</t>
  </si>
  <si>
    <t>COLSUBSIDIO CLÍNICA 94</t>
  </si>
  <si>
    <t>BARRIOS UNIDOS</t>
  </si>
  <si>
    <t>LOS ANDES</t>
  </si>
  <si>
    <t>Carrera 45 No. 94-67</t>
  </si>
  <si>
    <t>EMPRESA SOCIAL DEL ESTADO HOSPITAL UNIVERSITARIO DE LA SAMARITANA</t>
  </si>
  <si>
    <t>SAN CRISTÓBAL</t>
  </si>
  <si>
    <t>SOSIEGO</t>
  </si>
  <si>
    <t>CRA 8 # 0 29 SUR</t>
  </si>
  <si>
    <t>FUNDACIÓN ABOOD SHAIO</t>
  </si>
  <si>
    <t>LA FLORESTA</t>
  </si>
  <si>
    <t>DIAG 115 A # 70 C 75</t>
  </si>
  <si>
    <t>FUNDACIÓN CARDIO INFANTIL INSTITUTO DE CARDIOLOGÍA</t>
  </si>
  <si>
    <t>TOBERÍN</t>
  </si>
  <si>
    <t>CL 163 A # 13 B 60</t>
  </si>
  <si>
    <t>FUNDACIÓN HOSPITAL SAN CARLOS</t>
  </si>
  <si>
    <t>SAN JOSÉ</t>
  </si>
  <si>
    <t>KR 12D 32- 44 SUR</t>
  </si>
  <si>
    <t>FUNDACIÓN SANTA FE DE BOGOTÁ</t>
  </si>
  <si>
    <t>CL 119 # 7 75</t>
  </si>
  <si>
    <t>HOSPITAL INFANTIL UNIVERSITARIO DE SAN JOSÉ</t>
  </si>
  <si>
    <t>DOCE DE OCTUBRE</t>
  </si>
  <si>
    <t>KR 52 # 67 A 71</t>
  </si>
  <si>
    <t>HOSPITAL MILITAR CENTRAL</t>
  </si>
  <si>
    <t>PARDO RUBIO</t>
  </si>
  <si>
    <t>TV 3C No 49-02</t>
  </si>
  <si>
    <t>HOSPITAL UNIVERSITARIO BARRIOS UNIDOS-MEDERI</t>
  </si>
  <si>
    <t>CL 66 A # 52 25</t>
  </si>
  <si>
    <t>HOSPITAL UNIVERSITARIO CLÍNICA SAN RAFAEL</t>
  </si>
  <si>
    <t>CRA 8 # 17 45 SUR</t>
  </si>
  <si>
    <t>HOSPITAL UNIVERSITARIO MAYOR-MEDERI</t>
  </si>
  <si>
    <t>LOS MÁRTIRES</t>
  </si>
  <si>
    <t>LA SABANA</t>
  </si>
  <si>
    <t>CL 24 # 29 45</t>
  </si>
  <si>
    <t>HOSPITAL UNIVERSITARIO NACIONAL DE COLOMBIA</t>
  </si>
  <si>
    <t>PARQUE SIMÓN BOLÍVAR</t>
  </si>
  <si>
    <t>CL 44 # 59 75</t>
  </si>
  <si>
    <t>HOSPITAL UNIVERSITARIO SAN IGNACIO</t>
  </si>
  <si>
    <t>CRA 7 # 40 62</t>
  </si>
  <si>
    <t>INSTITUTO DEL CORAZÓN DE BOGOTÁ</t>
  </si>
  <si>
    <t>AV CARACAS # 34 47</t>
  </si>
  <si>
    <t>INSTITUTO NACIONAL DE CANCEROLOGÍA - EMPRESA SOCIAL DEL ESTADO</t>
  </si>
  <si>
    <t>Cl 1 No 9-85</t>
  </si>
  <si>
    <t>LOS COBOS MEDICAL CENTER SAS - LOS COBOS</t>
  </si>
  <si>
    <t>AK 9 N° 131 A - 02</t>
  </si>
  <si>
    <t>RED HUMANA S.A.S.</t>
  </si>
  <si>
    <t>CR 45 A N° 94 71</t>
  </si>
  <si>
    <t>CLINICA CENTENARIO S.A.S</t>
  </si>
  <si>
    <t>CALLE 13 17 21</t>
  </si>
  <si>
    <t>NUEVA CLÍNICA MAGDALENA</t>
  </si>
  <si>
    <t>CALLE 39 No. 14-34</t>
  </si>
  <si>
    <t>SOCIEDAD DE CIRUGÍA DE BOGOTÁ - HOSPITAL DE SAN JOSÉ</t>
  </si>
  <si>
    <t>CL 10 No. 18 - 75</t>
  </si>
  <si>
    <t>CLINICA PEDIATRICA</t>
  </si>
  <si>
    <t>USAQUEN</t>
  </si>
  <si>
    <t>AC 127 #20-56</t>
  </si>
  <si>
    <t>PROSEGUIR SEDE 3</t>
  </si>
  <si>
    <t>Crra 16 No 59-04</t>
  </si>
  <si>
    <t>MEDICENTRO FAMILIAR IPS SAS</t>
  </si>
  <si>
    <t>FONTIBÓN</t>
  </si>
  <si>
    <t>CLL  20 #98-62</t>
  </si>
  <si>
    <t>CLÍNICA AZUL ( SANTA MONICA DE BOGOTÁ SAS)</t>
  </si>
  <si>
    <t>KR 49 D # 91 33</t>
  </si>
  <si>
    <t>COLSUBSIDIO CLINICA 127</t>
  </si>
  <si>
    <t>SANTA BARBARA</t>
  </si>
  <si>
    <t>CL 127 15 A 73</t>
  </si>
  <si>
    <t>CENTRO DE ATENCION EN SALUD CAFAM CLINICA SANTA BARBARA</t>
  </si>
  <si>
    <t>AC 127 16 A 27</t>
  </si>
  <si>
    <t>CLINICA MATERNO INFANTIL EUSALUD</t>
  </si>
  <si>
    <t>DG 54 16 A 16</t>
  </si>
  <si>
    <t>FUNDACION CTIC - CENTRO DE TRATAMIENTO E INVESTIGACION SOBRE CANCER LUIS CARLOS SARMIENTO ANGULO</t>
  </si>
  <si>
    <t>Calle 168 14 42</t>
  </si>
  <si>
    <t>EUSALUD CLINICA DE TRAUMATOLOGIA Y ORTOPEDIA</t>
  </si>
  <si>
    <t>KR 78 # 3 A 40</t>
  </si>
  <si>
    <t>UNIDAD DE SERVICIOS DE SALUD VICTORIA</t>
  </si>
  <si>
    <t>LA GLORIA</t>
  </si>
  <si>
    <t>DIAGONAL 39 SUR NUMERO 3-20 ESTE</t>
  </si>
  <si>
    <t>UNIDAD DE SERVICIOS DE SALUD SANTA CLARA</t>
  </si>
  <si>
    <t>ANTONIO NARIÑO</t>
  </si>
  <si>
    <t>RESTREPO</t>
  </si>
  <si>
    <t>CARRERA 14 B NUMERO 1-45 SUR</t>
  </si>
  <si>
    <t>UNIDAD DE SERVICIOS DE SALUD SAN BLAS</t>
  </si>
  <si>
    <t>SAN BLAS</t>
  </si>
  <si>
    <t>TRANSVERSAL 5 ESTE NUMERO 19-50 SUR</t>
  </si>
  <si>
    <t>UNIDAD DE SERVICIOS DE SALUD CENTRO DE SERVICIOS ESPECIALIZADO</t>
  </si>
  <si>
    <t>KR 104 Nº 152C-50</t>
  </si>
  <si>
    <t>UNIDAD DE SERVICIOS DE SALUD ENGATIVÁ CALLE 80</t>
  </si>
  <si>
    <t>BOLIVIA</t>
  </si>
  <si>
    <t>TRANSVERSAL 100 A # 80 A - 50</t>
  </si>
  <si>
    <t>UNIDAD DE SERVICIOS DE SALUD SIMÓN BOLÍVAR</t>
  </si>
  <si>
    <t>LA URIBE</t>
  </si>
  <si>
    <t>CALLE 165 # 7 06</t>
  </si>
  <si>
    <t>UNIDAD DE SERVICIOS DE SALUD MEISSEN</t>
  </si>
  <si>
    <t>CIUDAD BOLÍVAR</t>
  </si>
  <si>
    <t>LUCERO</t>
  </si>
  <si>
    <t>KR 18 B No. 60 G - 36 SUR</t>
  </si>
  <si>
    <t>UNIDAD DE SERVICIOS DE SALUD EL TUNAL</t>
  </si>
  <si>
    <t>TUNJUELITO</t>
  </si>
  <si>
    <t>VENECIA</t>
  </si>
  <si>
    <t>CR 20 47B-35 SUR</t>
  </si>
  <si>
    <t>UNIDAD DE SERVICIOS DE SALUD FONTIBÓN</t>
  </si>
  <si>
    <t>Carrera 99 No. 16i - 41</t>
  </si>
  <si>
    <t>UNIDAD DE SERVICIOS DE SALUD OCCIDENTE DE KENNEDY</t>
  </si>
  <si>
    <t>TIMIZA</t>
  </si>
  <si>
    <t>TV 74 F # 40 B 54 SUR</t>
  </si>
  <si>
    <t>Hospital de Bosa</t>
  </si>
  <si>
    <t>BOSA</t>
  </si>
  <si>
    <t>TINTAL SUR</t>
  </si>
  <si>
    <t>Calle 73 Sur # 100 A - 53</t>
  </si>
  <si>
    <t xml:space="preserve">TOTAL </t>
  </si>
  <si>
    <t>PORCENTAJE DE OCUPACIÓN DE LAS UNIDADES DE  CUIDADO INTENSIVO ADULTO ABRIL 1 DE 2026</t>
  </si>
  <si>
    <t>Fuentes:  Camas habilitadas con corte al 1/04/2026 hora: 10:12 AM., Registro Especial de Prestadores de Servicios de Salud - REPS. Camas ocupadas: Información reportada en el aplicativo SIRC  con corte al 1/04/2026  hora: 11:49 AM., por 49 IPS de Red privada y 11 USS de la Red Pública que cuentan con el servicio de UCI adulto habilitadas o con autorización transitoria en Bogotá.</t>
  </si>
  <si>
    <t>PORCENTAJE DE OCUPACIÓN DE LAS UNIDADES DE  CUIDADO INTENSIVO ADULTO ABRIL 2 DE 2026</t>
  </si>
  <si>
    <t>Fuentes:  Camas habilitadas con corte al 2/04/2026 hora: 10:19 AM., Registro Especial de Prestadores de Servicios de Salud - REPS. Camas ocupadas: Información reportada en el aplicativo SIRC  con corte al 2/04/2026  hora: 01:13 PM., por 49 IPS de Red privada y 11 USS de la Red Pública que cuentan con el servicio de UCI adulto habilitadas o con autorización transitoria en Bogotá.</t>
  </si>
  <si>
    <t>PORCENTAJE DE OCUPACIÓN DE LAS UNIDADES DE  CUIDADO INTENSIVO ADULTO ABRIL 3 DE 2026</t>
  </si>
  <si>
    <t>Fuentes:  Camas habilitadas con corte al 3/04/2026 hora: 09:57 AM., Registro Especial de Prestadores de Servicios de Salud - REPS. Camas ocupadas: Información reportada en el aplicativo SIRC  con corte al 3/04/2026  hora: 12:32 PM., por 49 IPS de Red privada y 11 USS de la Red Pública que cuentan con el servicio de UCI adulto habilitadas o con autorización transitoria en Bogotá.</t>
  </si>
  <si>
    <t>PORCENTAJE DE OCUPACIÓN DE LAS UNIDADES DE  CUIDADO INTENSIVO ADULTO ABRIL 4 DE 2026</t>
  </si>
  <si>
    <t>Fuentes:  Camas habilitadas con corte al 4/04/2026 hora: 10:02 AM., Registro Especial de Prestadores de Servicios de Salud - REPS. Camas ocupadas: Información reportada en el aplicativo SIRC  con corte al 4/04/2026  hora: 1:48 PM., por 49 IPS de Red privada y 11 USS de la Red Pública que cuentan con el servicio de UCI adulto habilitadas o con autorización transitoria en Bogotá.</t>
  </si>
  <si>
    <t>PORCENTAJE DE OCUPACIÓN DE LAS UNIDADES DE  CUIDADO INTENSIVO ADULTO ABRIL 5 DE 2026</t>
  </si>
  <si>
    <t>Fuentes:  Camas habilitadas con corte al 5/04/2026 hora: 10:04 AM., Registro Especial de Prestadores de Servicios de Salud - REPS. Camas ocupadas: Información reportada en el aplicativo SIRC  con corte al 5/04/2026  hora: 1:06 PM., por 49 IPS de Red privada y 11 USS de la Red Pública que cuentan con el servicio de UCI adulto habilitadas o con autorización transitoria en Bogotá.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</si>
</sst>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theme="0"/>
      <name val="Arial Narrow"/>
      <family val="2"/>
    </font>
    <font>
      <b/>
      <sz val="11"/>
      <name val="Arial Narrow"/>
      <family val="2"/>
    </font>
    <font>
      <b/>
      <sz val="11"/>
      <color theme="0"/>
      <name val="Arial Narrow"/>
      <family val="2"/>
    </font>
    <font>
      <b/>
      <sz val="14"/>
      <color theme="0"/>
      <name val="Arial Narrow"/>
      <family val="2"/>
    </font>
    <font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14576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9" fontId="63" fillId="0" borderId="0" applyFont="0" applyFill="0" applyBorder="0" applyAlignment="0" applyProtection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0" fillId="0" borderId="5" xfId="0" applyBorder="1"/>
    <xf numFmtId="1" fontId="0" fillId="0" borderId="5" xfId="0" applyNumberFormat="1" applyBorder="1"/>
    <xf numFmtId="164" fontId="0" fillId="0" borderId="5" xfId="1" applyNumberFormat="1" applyFont="1" applyBorder="1"/>
    <xf numFmtId="0" fontId="68" fillId="2" borderId="5" xfId="0" applyFont="1" applyFill="1" applyBorder="1" applyAlignment="1">
      <alignment horizontal="center" vertical="center"/>
    </xf>
    <xf numFmtId="164" fontId="68" fillId="2" borderId="5" xfId="1" applyNumberFormat="1" applyFont="1" applyFill="1" applyBorder="1" applyAlignment="1">
      <alignment horizontal="center" vertical="center"/>
    </xf>
    <xf numFmtId="0" fontId="0" fillId="5" borderId="5" xfId="0" applyFill="1" applyBorder="1"/>
    <xf numFmtId="1" fontId="0" fillId="5" borderId="5" xfId="0" applyNumberFormat="1" applyFill="1" applyBorder="1"/>
    <xf numFmtId="164" fontId="0" fillId="5" borderId="5" xfId="1" applyNumberFormat="1" applyFont="1" applyFill="1" applyBorder="1"/>
    <xf numFmtId="0" fontId="65" fillId="2" borderId="4" xfId="59" applyFont="1" applyFill="1" applyBorder="1" applyAlignment="1" applyProtection="1">
      <alignment horizontal="center" vertical="center" wrapText="1"/>
      <protection locked="0"/>
    </xf>
    <xf numFmtId="0" fontId="66" fillId="4" borderId="4" xfId="59" applyFont="1" applyFill="1" applyBorder="1" applyAlignment="1" applyProtection="1">
      <alignment horizontal="center" vertical="center" wrapText="1"/>
      <protection locked="0"/>
    </xf>
    <xf numFmtId="0" fontId="66" fillId="3" borderId="4" xfId="59" applyFont="1" applyFill="1" applyBorder="1" applyAlignment="1" applyProtection="1">
      <alignment horizontal="center" vertical="center" wrapText="1"/>
      <protection locked="0"/>
    </xf>
    <xf numFmtId="164" fontId="65" fillId="2" borderId="4" xfId="59" applyNumberFormat="1" applyFont="1" applyFill="1" applyBorder="1" applyAlignment="1" applyProtection="1">
      <alignment horizontal="center" vertical="center" wrapText="1"/>
      <protection locked="0"/>
    </xf>
    <xf numFmtId="0" fontId="65" fillId="2" borderId="4" xfId="60" applyFont="1" applyFill="1" applyBorder="1" applyAlignment="1" applyProtection="1">
      <alignment horizontal="center" vertical="center" wrapText="1"/>
      <protection locked="0"/>
    </xf>
    <xf numFmtId="0" fontId="66" fillId="4" borderId="4" xfId="60" applyFont="1" applyFill="1" applyBorder="1" applyAlignment="1" applyProtection="1">
      <alignment horizontal="center" vertical="center" wrapText="1"/>
      <protection locked="0"/>
    </xf>
    <xf numFmtId="0" fontId="66" fillId="3" borderId="4" xfId="60" applyFont="1" applyFill="1" applyBorder="1" applyAlignment="1" applyProtection="1">
      <alignment horizontal="center" vertical="center" wrapText="1"/>
      <protection locked="0"/>
    </xf>
    <xf numFmtId="164" fontId="65" fillId="2" borderId="4" xfId="60" applyNumberFormat="1" applyFont="1" applyFill="1" applyBorder="1" applyAlignment="1" applyProtection="1">
      <alignment horizontal="center" vertical="center" wrapText="1"/>
      <protection locked="0"/>
    </xf>
    <xf numFmtId="0" fontId="65" fillId="2" borderId="4" xfId="61" applyFont="1" applyFill="1" applyBorder="1" applyAlignment="1" applyProtection="1">
      <alignment horizontal="center" vertical="center" wrapText="1"/>
      <protection locked="0"/>
    </xf>
    <xf numFmtId="0" fontId="66" fillId="4" borderId="4" xfId="61" applyFont="1" applyFill="1" applyBorder="1" applyAlignment="1" applyProtection="1">
      <alignment horizontal="center" vertical="center" wrapText="1"/>
      <protection locked="0"/>
    </xf>
    <xf numFmtId="0" fontId="66" fillId="3" borderId="4" xfId="61" applyFont="1" applyFill="1" applyBorder="1" applyAlignment="1" applyProtection="1">
      <alignment horizontal="center" vertical="center" wrapText="1"/>
      <protection locked="0"/>
    </xf>
    <xf numFmtId="164" fontId="65" fillId="2" borderId="4" xfId="61" applyNumberFormat="1" applyFont="1" applyFill="1" applyBorder="1" applyAlignment="1" applyProtection="1">
      <alignment horizontal="center" vertical="center" wrapText="1"/>
      <protection locked="0"/>
    </xf>
    <xf numFmtId="0" fontId="65" fillId="2" borderId="4" xfId="62" applyFont="1" applyFill="1" applyBorder="1" applyAlignment="1" applyProtection="1">
      <alignment horizontal="center" vertical="center" wrapText="1"/>
      <protection locked="0"/>
    </xf>
    <xf numFmtId="0" fontId="66" fillId="4" borderId="4" xfId="62" applyFont="1" applyFill="1" applyBorder="1" applyAlignment="1" applyProtection="1">
      <alignment horizontal="center" vertical="center" wrapText="1"/>
      <protection locked="0"/>
    </xf>
    <xf numFmtId="0" fontId="66" fillId="3" borderId="4" xfId="62" applyFont="1" applyFill="1" applyBorder="1" applyAlignment="1" applyProtection="1">
      <alignment horizontal="center" vertical="center" wrapText="1"/>
      <protection locked="0"/>
    </xf>
    <xf numFmtId="164" fontId="65" fillId="2" borderId="4" xfId="62" applyNumberFormat="1" applyFont="1" applyFill="1" applyBorder="1" applyAlignment="1" applyProtection="1">
      <alignment horizontal="center" vertical="center" wrapText="1"/>
      <protection locked="0"/>
    </xf>
    <xf numFmtId="0" fontId="65" fillId="2" borderId="4" xfId="63" applyFont="1" applyFill="1" applyBorder="1" applyAlignment="1" applyProtection="1">
      <alignment horizontal="center" vertical="center" wrapText="1"/>
      <protection locked="0"/>
    </xf>
    <xf numFmtId="0" fontId="66" fillId="4" borderId="4" xfId="63" applyFont="1" applyFill="1" applyBorder="1" applyAlignment="1" applyProtection="1">
      <alignment horizontal="center" vertical="center" wrapText="1"/>
      <protection locked="0"/>
    </xf>
    <xf numFmtId="0" fontId="66" fillId="3" borderId="4" xfId="63" applyFont="1" applyFill="1" applyBorder="1" applyAlignment="1" applyProtection="1">
      <alignment horizontal="center" vertical="center" wrapText="1"/>
      <protection locked="0"/>
    </xf>
    <xf numFmtId="164" fontId="65" fillId="2" borderId="4" xfId="63" applyNumberFormat="1" applyFont="1" applyFill="1" applyBorder="1" applyAlignment="1" applyProtection="1">
      <alignment horizontal="center" vertical="center" wrapText="1"/>
      <protection locked="0"/>
    </xf>
    <xf numFmtId="0" fontId="64" fillId="2" borderId="1" xfId="59" applyFont="1" applyFill="1" applyBorder="1" applyAlignment="1" applyProtection="1">
      <alignment horizontal="center" vertical="center" wrapText="1"/>
      <protection locked="0"/>
    </xf>
    <xf numFmtId="0" fontId="64" fillId="2" borderId="2" xfId="59" applyFont="1" applyFill="1" applyBorder="1" applyAlignment="1" applyProtection="1">
      <alignment horizontal="center" vertical="center" wrapText="1"/>
      <protection locked="0"/>
    </xf>
    <xf numFmtId="0" fontId="64" fillId="2" borderId="3" xfId="59" applyFont="1" applyFill="1" applyBorder="1" applyAlignment="1" applyProtection="1">
      <alignment horizontal="center" vertical="center" wrapText="1"/>
      <protection locked="0"/>
    </xf>
    <xf numFmtId="0" fontId="67" fillId="2" borderId="5" xfId="0" applyFont="1" applyFill="1" applyBorder="1" applyAlignment="1">
      <alignment horizontal="center" vertical="center"/>
    </xf>
    <xf numFmtId="0" fontId="69" fillId="6" borderId="1" xfId="0" applyFont="1" applyFill="1" applyBorder="1" applyAlignment="1">
      <alignment horizontal="left" vertical="top" wrapText="1"/>
    </xf>
    <xf numFmtId="0" fontId="69" fillId="6" borderId="2" xfId="0" applyFont="1" applyFill="1" applyBorder="1" applyAlignment="1">
      <alignment horizontal="left" vertical="top" wrapText="1"/>
    </xf>
    <xf numFmtId="0" fontId="69" fillId="6" borderId="3" xfId="0" applyFont="1" applyFill="1" applyBorder="1" applyAlignment="1">
      <alignment horizontal="left" vertical="top" wrapText="1"/>
    </xf>
    <xf numFmtId="0" fontId="64" fillId="2" borderId="1" xfId="60" applyFont="1" applyFill="1" applyBorder="1" applyAlignment="1" applyProtection="1">
      <alignment horizontal="center" vertical="center" wrapText="1"/>
      <protection locked="0"/>
    </xf>
    <xf numFmtId="0" fontId="64" fillId="2" borderId="2" xfId="60" applyFont="1" applyFill="1" applyBorder="1" applyAlignment="1" applyProtection="1">
      <alignment horizontal="center" vertical="center" wrapText="1"/>
      <protection locked="0"/>
    </xf>
    <xf numFmtId="0" fontId="64" fillId="2" borderId="3" xfId="60" applyFont="1" applyFill="1" applyBorder="1" applyAlignment="1" applyProtection="1">
      <alignment horizontal="center" vertical="center" wrapText="1"/>
      <protection locked="0"/>
    </xf>
    <xf numFmtId="0" fontId="64" fillId="2" borderId="1" xfId="61" applyFont="1" applyFill="1" applyBorder="1" applyAlignment="1" applyProtection="1">
      <alignment horizontal="center" vertical="center" wrapText="1"/>
      <protection locked="0"/>
    </xf>
    <xf numFmtId="0" fontId="64" fillId="2" borderId="2" xfId="61" applyFont="1" applyFill="1" applyBorder="1" applyAlignment="1" applyProtection="1">
      <alignment horizontal="center" vertical="center" wrapText="1"/>
      <protection locked="0"/>
    </xf>
    <xf numFmtId="0" fontId="64" fillId="2" borderId="3" xfId="61" applyFont="1" applyFill="1" applyBorder="1" applyAlignment="1" applyProtection="1">
      <alignment horizontal="center" vertical="center" wrapText="1"/>
      <protection locked="0"/>
    </xf>
    <xf numFmtId="0" fontId="64" fillId="2" borderId="1" xfId="62" applyFont="1" applyFill="1" applyBorder="1" applyAlignment="1" applyProtection="1">
      <alignment horizontal="center" vertical="center" wrapText="1"/>
      <protection locked="0"/>
    </xf>
    <xf numFmtId="0" fontId="64" fillId="2" borderId="2" xfId="62" applyFont="1" applyFill="1" applyBorder="1" applyAlignment="1" applyProtection="1">
      <alignment horizontal="center" vertical="center" wrapText="1"/>
      <protection locked="0"/>
    </xf>
    <xf numFmtId="0" fontId="64" fillId="2" borderId="3" xfId="62" applyFont="1" applyFill="1" applyBorder="1" applyAlignment="1" applyProtection="1">
      <alignment horizontal="center" vertical="center" wrapText="1"/>
      <protection locked="0"/>
    </xf>
    <xf numFmtId="0" fontId="64" fillId="2" borderId="1" xfId="63" applyFont="1" applyFill="1" applyBorder="1" applyAlignment="1" applyProtection="1">
      <alignment horizontal="center" vertical="center" wrapText="1"/>
      <protection locked="0"/>
    </xf>
    <xf numFmtId="0" fontId="64" fillId="2" borderId="2" xfId="63" applyFont="1" applyFill="1" applyBorder="1" applyAlignment="1" applyProtection="1">
      <alignment horizontal="center" vertical="center" wrapText="1"/>
      <protection locked="0"/>
    </xf>
    <xf numFmtId="0" fontId="64" fillId="2" borderId="3" xfId="63" applyFont="1" applyFill="1" applyBorder="1" applyAlignment="1" applyProtection="1">
      <alignment horizontal="center" vertical="center" wrapText="1"/>
      <protection locked="0"/>
    </xf>
  </cellXfs>
  <cellStyles count="64">
    <cellStyle name="Normal" xfId="0" builtinId="0"/>
    <cellStyle name="Normal 2" xfId="2" xr:uid="{00000000-0005-0000-0000-000001000000}"/>
    <cellStyle name="Normal 2 10" xfId="11" xr:uid="{00000000-0005-0000-0000-000002000000}"/>
    <cellStyle name="Normal 2 11" xfId="12" xr:uid="{00000000-0005-0000-0000-000003000000}"/>
    <cellStyle name="Normal 2 12" xfId="13" xr:uid="{00000000-0005-0000-0000-000004000000}"/>
    <cellStyle name="Normal 2 13" xfId="14" xr:uid="{00000000-0005-0000-0000-000005000000}"/>
    <cellStyle name="Normal 2 14" xfId="15" xr:uid="{00000000-0005-0000-0000-000006000000}"/>
    <cellStyle name="Normal 2 15" xfId="16" xr:uid="{00000000-0005-0000-0000-000007000000}"/>
    <cellStyle name="Normal 2 16" xfId="17" xr:uid="{00000000-0005-0000-0000-000008000000}"/>
    <cellStyle name="Normal 2 17" xfId="18" xr:uid="{00000000-0005-0000-0000-000009000000}"/>
    <cellStyle name="Normal 2 18" xfId="19" xr:uid="{00000000-0005-0000-0000-00000A000000}"/>
    <cellStyle name="Normal 2 19" xfId="20" xr:uid="{00000000-0005-0000-0000-00000B000000}"/>
    <cellStyle name="Normal 2 2" xfId="3" xr:uid="{00000000-0005-0000-0000-00000C000000}"/>
    <cellStyle name="Normal 2 20" xfId="21" xr:uid="{00000000-0005-0000-0000-00000D000000}"/>
    <cellStyle name="Normal 2 21" xfId="22" xr:uid="{00000000-0005-0000-0000-00000E000000}"/>
    <cellStyle name="Normal 2 22" xfId="23" xr:uid="{00000000-0005-0000-0000-00000F000000}"/>
    <cellStyle name="Normal 2 23" xfId="24" xr:uid="{00000000-0005-0000-0000-000010000000}"/>
    <cellStyle name="Normal 2 24" xfId="25" xr:uid="{00000000-0005-0000-0000-000011000000}"/>
    <cellStyle name="Normal 2 25" xfId="26" xr:uid="{00000000-0005-0000-0000-000012000000}"/>
    <cellStyle name="Normal 2 26" xfId="27" xr:uid="{00000000-0005-0000-0000-000013000000}"/>
    <cellStyle name="Normal 2 27" xfId="28" xr:uid="{00000000-0005-0000-0000-000014000000}"/>
    <cellStyle name="Normal 2 28" xfId="29" xr:uid="{00000000-0005-0000-0000-000015000000}"/>
    <cellStyle name="Normal 2 29" xfId="30" xr:uid="{00000000-0005-0000-0000-000016000000}"/>
    <cellStyle name="Normal 2 3" xfId="4" xr:uid="{00000000-0005-0000-0000-000017000000}"/>
    <cellStyle name="Normal 2 30" xfId="31" xr:uid="{00000000-0005-0000-0000-000018000000}"/>
    <cellStyle name="Normal 2 31" xfId="32" xr:uid="{00000000-0005-0000-0000-000019000000}"/>
    <cellStyle name="Normal 2 32" xfId="33" xr:uid="{00000000-0005-0000-0000-00001A000000}"/>
    <cellStyle name="Normal 2 33" xfId="34" xr:uid="{00000000-0005-0000-0000-00001B000000}"/>
    <cellStyle name="Normal 2 34" xfId="35" xr:uid="{00000000-0005-0000-0000-00001C000000}"/>
    <cellStyle name="Normal 2 35" xfId="36" xr:uid="{00000000-0005-0000-0000-00001D000000}"/>
    <cellStyle name="Normal 2 36" xfId="37" xr:uid="{00000000-0005-0000-0000-00001E000000}"/>
    <cellStyle name="Normal 2 37" xfId="38" xr:uid="{00000000-0005-0000-0000-00001F000000}"/>
    <cellStyle name="Normal 2 38" xfId="39" xr:uid="{00000000-0005-0000-0000-000020000000}"/>
    <cellStyle name="Normal 2 39" xfId="40" xr:uid="{00000000-0005-0000-0000-000021000000}"/>
    <cellStyle name="Normal 2 4" xfId="5" xr:uid="{00000000-0005-0000-0000-000022000000}"/>
    <cellStyle name="Normal 2 40" xfId="41" xr:uid="{00000000-0005-0000-0000-000023000000}"/>
    <cellStyle name="Normal 2 41" xfId="42" xr:uid="{00000000-0005-0000-0000-000024000000}"/>
    <cellStyle name="Normal 2 42" xfId="43" xr:uid="{00000000-0005-0000-0000-000025000000}"/>
    <cellStyle name="Normal 2 43" xfId="44" xr:uid="{00000000-0005-0000-0000-000026000000}"/>
    <cellStyle name="Normal 2 44" xfId="45" xr:uid="{00000000-0005-0000-0000-000027000000}"/>
    <cellStyle name="Normal 2 45" xfId="46" xr:uid="{00000000-0005-0000-0000-000028000000}"/>
    <cellStyle name="Normal 2 46" xfId="47" xr:uid="{00000000-0005-0000-0000-000029000000}"/>
    <cellStyle name="Normal 2 47" xfId="48" xr:uid="{00000000-0005-0000-0000-00002A000000}"/>
    <cellStyle name="Normal 2 48" xfId="49" xr:uid="{00000000-0005-0000-0000-00002B000000}"/>
    <cellStyle name="Normal 2 49" xfId="50" xr:uid="{00000000-0005-0000-0000-00002C000000}"/>
    <cellStyle name="Normal 2 5" xfId="6" xr:uid="{00000000-0005-0000-0000-00002D000000}"/>
    <cellStyle name="Normal 2 50" xfId="51" xr:uid="{00000000-0005-0000-0000-00002E000000}"/>
    <cellStyle name="Normal 2 51" xfId="52" xr:uid="{00000000-0005-0000-0000-00002F000000}"/>
    <cellStyle name="Normal 2 52" xfId="53" xr:uid="{00000000-0005-0000-0000-000030000000}"/>
    <cellStyle name="Normal 2 53" xfId="54" xr:uid="{00000000-0005-0000-0000-000031000000}"/>
    <cellStyle name="Normal 2 54" xfId="55" xr:uid="{00000000-0005-0000-0000-000032000000}"/>
    <cellStyle name="Normal 2 54 2" xfId="56" xr:uid="{00000000-0005-0000-0000-000033000000}"/>
    <cellStyle name="Normal 2 55" xfId="57" xr:uid="{00000000-0005-0000-0000-000034000000}"/>
    <cellStyle name="Normal 2 56" xfId="58" xr:uid="{00000000-0005-0000-0000-000035000000}"/>
    <cellStyle name="Normal 2 57" xfId="59" xr:uid="{00000000-0005-0000-0000-000036000000}"/>
    <cellStyle name="Normal 2 58" xfId="60" xr:uid="{00000000-0005-0000-0000-000037000000}"/>
    <cellStyle name="Normal 2 59" xfId="61" xr:uid="{00000000-0005-0000-0000-000038000000}"/>
    <cellStyle name="Normal 2 6" xfId="7" xr:uid="{00000000-0005-0000-0000-000039000000}"/>
    <cellStyle name="Normal 2 60" xfId="62" xr:uid="{00000000-0005-0000-0000-00003A000000}"/>
    <cellStyle name="Normal 2 61" xfId="63" xr:uid="{670E821E-5F92-498F-A717-31BC638B1DF3}"/>
    <cellStyle name="Normal 2 7" xfId="8" xr:uid="{00000000-0005-0000-0000-00003B000000}"/>
    <cellStyle name="Normal 2 8" xfId="9" xr:uid="{00000000-0005-0000-0000-00003C000000}"/>
    <cellStyle name="Normal 2 9" xfId="10" xr:uid="{00000000-0005-0000-0000-00003D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showGridLines="0" topLeftCell="C54" workbookViewId="0">
      <selection activeCell="C72" sqref="C72"/>
    </sheetView>
  </sheetViews>
  <sheetFormatPr baseColWidth="10" defaultRowHeight="15" x14ac:dyDescent="0.25"/>
  <cols>
    <col min="1" max="1" width="3.140625" customWidth="1"/>
    <col min="2" max="2" width="13.140625" customWidth="1"/>
    <col min="3" max="3" width="71.85546875" customWidth="1"/>
    <col min="4" max="4" width="18.85546875" customWidth="1"/>
    <col min="5" max="5" width="24.7109375" customWidth="1"/>
    <col min="6" max="6" width="45.7109375" customWidth="1"/>
    <col min="7" max="9" width="20.7109375" customWidth="1"/>
  </cols>
  <sheetData>
    <row r="1" spans="1:9" ht="34.5" customHeight="1" thickBot="1" x14ac:dyDescent="0.3">
      <c r="A1" s="29" t="s">
        <v>176</v>
      </c>
      <c r="B1" s="30"/>
      <c r="C1" s="30"/>
      <c r="D1" s="30"/>
      <c r="E1" s="30"/>
      <c r="F1" s="30"/>
      <c r="G1" s="30"/>
      <c r="H1" s="30"/>
      <c r="I1" s="31"/>
    </row>
    <row r="2" spans="1:9" ht="65.25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11" t="s">
        <v>7</v>
      </c>
      <c r="I2" s="12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5</v>
      </c>
      <c r="H3" s="1">
        <v>7</v>
      </c>
      <c r="I3" s="3">
        <v>0.71428571428571397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9</v>
      </c>
      <c r="H5" s="1">
        <v>15</v>
      </c>
      <c r="I5" s="3">
        <v>0.6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10</v>
      </c>
      <c r="H6" s="1">
        <v>11</v>
      </c>
      <c r="I6" s="3">
        <v>0.90909090909090895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15</v>
      </c>
      <c r="H7" s="1">
        <v>20</v>
      </c>
      <c r="I7" s="3">
        <v>0.75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1</v>
      </c>
      <c r="H8" s="1">
        <v>3</v>
      </c>
      <c r="I8" s="3">
        <v>0.33333333333333298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1</v>
      </c>
      <c r="H9" s="1">
        <v>10</v>
      </c>
      <c r="I9" s="3">
        <v>0.1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11</v>
      </c>
      <c r="H10" s="1">
        <v>19</v>
      </c>
      <c r="I10" s="3">
        <v>0.57894736842105299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34</v>
      </c>
      <c r="H11" s="1">
        <v>34</v>
      </c>
      <c r="I11" s="3">
        <v>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3</v>
      </c>
      <c r="H13" s="1">
        <v>8</v>
      </c>
      <c r="I13" s="3">
        <v>0.375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9</v>
      </c>
      <c r="H15" s="1">
        <v>16</v>
      </c>
      <c r="I15" s="3">
        <v>0.5625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5</v>
      </c>
      <c r="H16" s="1">
        <v>9</v>
      </c>
      <c r="I16" s="3">
        <v>0.55555555555555602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22</v>
      </c>
      <c r="H18" s="1">
        <v>24</v>
      </c>
      <c r="I18" s="3">
        <v>0.91666666666666696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7</v>
      </c>
      <c r="H20" s="1">
        <v>11</v>
      </c>
      <c r="I20" s="3">
        <v>0.63636363636363602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10</v>
      </c>
      <c r="H23" s="1">
        <v>11</v>
      </c>
      <c r="I23" s="3">
        <v>0.90909090909090895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56</v>
      </c>
      <c r="H25" s="1">
        <v>61</v>
      </c>
      <c r="I25" s="3">
        <v>0.91803278688524603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56</v>
      </c>
      <c r="H26" s="1">
        <v>60</v>
      </c>
      <c r="I26" s="3">
        <v>0.93333333333333302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32</v>
      </c>
      <c r="H27" s="1">
        <v>36</v>
      </c>
      <c r="I27" s="3">
        <v>0.88888888888888895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33</v>
      </c>
      <c r="H28" s="1">
        <v>33</v>
      </c>
      <c r="I28" s="3">
        <v>1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23</v>
      </c>
      <c r="H30" s="1">
        <v>28</v>
      </c>
      <c r="I30" s="3">
        <v>0.82142857142857095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2</v>
      </c>
      <c r="H31" s="1">
        <v>6</v>
      </c>
      <c r="I31" s="3">
        <v>0.33333333333333298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28</v>
      </c>
      <c r="H32" s="1">
        <v>33</v>
      </c>
      <c r="I32" s="3">
        <v>0.84848484848484895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63</v>
      </c>
      <c r="H33" s="1">
        <v>65</v>
      </c>
      <c r="I33" s="3">
        <v>0.96923076923076901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31</v>
      </c>
      <c r="H34" s="1">
        <v>32</v>
      </c>
      <c r="I34" s="3">
        <v>0.96875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9</v>
      </c>
      <c r="H36" s="1">
        <v>9</v>
      </c>
      <c r="I36" s="3">
        <v>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16</v>
      </c>
      <c r="H37" s="1">
        <v>17</v>
      </c>
      <c r="I37" s="3">
        <v>0.94117647058823495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22</v>
      </c>
      <c r="H38" s="1">
        <v>23</v>
      </c>
      <c r="I38" s="3">
        <v>0.95652173913043503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11</v>
      </c>
      <c r="H39" s="1">
        <v>13</v>
      </c>
      <c r="I39" s="3">
        <v>0.84615384615384603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29</v>
      </c>
      <c r="H40" s="1">
        <v>30</v>
      </c>
      <c r="I40" s="3">
        <v>0.96666666666666701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13</v>
      </c>
      <c r="H42" s="1">
        <v>19</v>
      </c>
      <c r="I42" s="3">
        <v>0.68421052631578905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7</v>
      </c>
      <c r="H44" s="1">
        <v>15</v>
      </c>
      <c r="I44" s="3">
        <v>0.46666666666666701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3</v>
      </c>
      <c r="H45" s="1">
        <v>5</v>
      </c>
      <c r="I45" s="3">
        <v>0.6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3</v>
      </c>
      <c r="H46" s="1">
        <v>10</v>
      </c>
      <c r="I46" s="3">
        <v>0.3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5</v>
      </c>
      <c r="H50" s="1">
        <v>11</v>
      </c>
      <c r="I50" s="3">
        <v>0.45454545454545497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6</v>
      </c>
      <c r="H51" s="1">
        <v>10</v>
      </c>
      <c r="I51" s="3">
        <v>0.6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7</v>
      </c>
      <c r="H52" s="6">
        <v>8</v>
      </c>
      <c r="I52" s="8">
        <v>0.875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18</v>
      </c>
      <c r="H53" s="6">
        <v>24</v>
      </c>
      <c r="I53" s="8">
        <v>0.75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6</v>
      </c>
      <c r="H55" s="6">
        <v>6</v>
      </c>
      <c r="I55" s="8">
        <v>1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32</v>
      </c>
      <c r="H57" s="6">
        <v>32</v>
      </c>
      <c r="I57" s="8">
        <v>1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18</v>
      </c>
      <c r="H58" s="6">
        <v>20</v>
      </c>
      <c r="I58" s="8">
        <v>0.9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35</v>
      </c>
      <c r="H59" s="6">
        <v>36</v>
      </c>
      <c r="I59" s="8">
        <v>0.97222222222222199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2</v>
      </c>
      <c r="H60" s="6">
        <v>5</v>
      </c>
      <c r="I60" s="8">
        <v>0.4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21</v>
      </c>
      <c r="H61" s="6">
        <v>23</v>
      </c>
      <c r="I61" s="8">
        <v>0.91304347826086996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12</v>
      </c>
      <c r="H62" s="6">
        <v>12</v>
      </c>
      <c r="I62" s="8">
        <v>1</v>
      </c>
    </row>
    <row r="63" spans="1:9" ht="18" x14ac:dyDescent="0.25">
      <c r="A63" s="32" t="s">
        <v>175</v>
      </c>
      <c r="B63" s="32"/>
      <c r="C63" s="32"/>
      <c r="D63" s="32"/>
      <c r="E63" s="32"/>
      <c r="F63" s="32"/>
      <c r="G63" s="4">
        <f>+SUM(G2:G62)</f>
        <v>942</v>
      </c>
      <c r="H63" s="4">
        <f>+SUM(H2:H62)</f>
        <v>1083</v>
      </c>
      <c r="I63" s="5">
        <f>IFERROR(G63/H63, "Sin Dato")</f>
        <v>0.86980609418282551</v>
      </c>
    </row>
    <row r="64" spans="1:9" ht="15.75" thickBot="1" x14ac:dyDescent="0.3"/>
    <row r="65" spans="1:9" ht="17.25" thickBot="1" x14ac:dyDescent="0.3">
      <c r="A65" s="33" t="s">
        <v>177</v>
      </c>
      <c r="B65" s="34"/>
      <c r="C65" s="34"/>
      <c r="D65" s="34"/>
      <c r="E65" s="34"/>
      <c r="F65" s="34"/>
      <c r="G65" s="34"/>
      <c r="H65" s="34"/>
      <c r="I65" s="35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showGridLines="0" workbookViewId="0">
      <selection activeCell="E17" sqref="E17:E18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36" t="s">
        <v>178</v>
      </c>
      <c r="B1" s="37"/>
      <c r="C1" s="37"/>
      <c r="D1" s="37"/>
      <c r="E1" s="37"/>
      <c r="F1" s="37"/>
      <c r="G1" s="37"/>
      <c r="H1" s="37"/>
      <c r="I1" s="38"/>
    </row>
    <row r="2" spans="1:9" ht="65.2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4" t="s">
        <v>6</v>
      </c>
      <c r="H2" s="15" t="s">
        <v>7</v>
      </c>
      <c r="I2" s="16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5</v>
      </c>
      <c r="H3" s="1">
        <v>7</v>
      </c>
      <c r="I3" s="3">
        <v>0.71428571428571397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6</v>
      </c>
      <c r="H4" s="1">
        <v>8</v>
      </c>
      <c r="I4" s="3">
        <v>0.75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14</v>
      </c>
      <c r="H7" s="1">
        <v>20</v>
      </c>
      <c r="I7" s="3">
        <v>0.7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1</v>
      </c>
      <c r="H8" s="1">
        <v>3</v>
      </c>
      <c r="I8" s="3">
        <v>0.33333333333333298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3</v>
      </c>
      <c r="H9" s="1">
        <v>10</v>
      </c>
      <c r="I9" s="3">
        <v>0.3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9</v>
      </c>
      <c r="H10" s="1">
        <v>19</v>
      </c>
      <c r="I10" s="3">
        <v>0.47368421052631599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34</v>
      </c>
      <c r="H11" s="1">
        <v>34</v>
      </c>
      <c r="I11" s="3">
        <v>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3</v>
      </c>
      <c r="H13" s="1">
        <v>8</v>
      </c>
      <c r="I13" s="3">
        <v>0.375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6</v>
      </c>
      <c r="H15" s="1">
        <v>16</v>
      </c>
      <c r="I15" s="3">
        <v>0.375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5</v>
      </c>
      <c r="H16" s="1">
        <v>9</v>
      </c>
      <c r="I16" s="3">
        <v>0.55555555555555602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7</v>
      </c>
      <c r="H20" s="1">
        <v>11</v>
      </c>
      <c r="I20" s="3">
        <v>0.63636363636363602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9</v>
      </c>
      <c r="H23" s="1">
        <v>11</v>
      </c>
      <c r="I23" s="3">
        <v>0.81818181818181801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48</v>
      </c>
      <c r="H25" s="1">
        <v>61</v>
      </c>
      <c r="I25" s="3">
        <v>0.786885245901639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57</v>
      </c>
      <c r="H26" s="1">
        <v>60</v>
      </c>
      <c r="I26" s="3">
        <v>0.95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35</v>
      </c>
      <c r="H27" s="1">
        <v>36</v>
      </c>
      <c r="I27" s="3">
        <v>0.97222222222222199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31</v>
      </c>
      <c r="H28" s="1">
        <v>33</v>
      </c>
      <c r="I28" s="3">
        <v>0.939393939393939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21</v>
      </c>
      <c r="H30" s="1">
        <v>28</v>
      </c>
      <c r="I30" s="3">
        <v>0.75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2</v>
      </c>
      <c r="H31" s="1">
        <v>6</v>
      </c>
      <c r="I31" s="3">
        <v>0.33333333333333298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24</v>
      </c>
      <c r="H32" s="1">
        <v>33</v>
      </c>
      <c r="I32" s="3">
        <v>0.72727272727272696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60</v>
      </c>
      <c r="H33" s="1">
        <v>65</v>
      </c>
      <c r="I33" s="3">
        <v>0.92307692307692302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27</v>
      </c>
      <c r="H34" s="1">
        <v>32</v>
      </c>
      <c r="I34" s="3">
        <v>0.84375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7</v>
      </c>
      <c r="H36" s="1">
        <v>9</v>
      </c>
      <c r="I36" s="3">
        <v>0.77777777777777801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14</v>
      </c>
      <c r="H37" s="1">
        <v>17</v>
      </c>
      <c r="I37" s="3">
        <v>0.82352941176470595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16</v>
      </c>
      <c r="H38" s="1">
        <v>23</v>
      </c>
      <c r="I38" s="3">
        <v>0.69565217391304301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8</v>
      </c>
      <c r="H39" s="1">
        <v>13</v>
      </c>
      <c r="I39" s="3">
        <v>0.61538461538461497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23</v>
      </c>
      <c r="H40" s="1">
        <v>30</v>
      </c>
      <c r="I40" s="3">
        <v>0.76666666666666705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13</v>
      </c>
      <c r="H42" s="1">
        <v>19</v>
      </c>
      <c r="I42" s="3">
        <v>0.68421052631578905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2</v>
      </c>
      <c r="H43" s="1">
        <v>3</v>
      </c>
      <c r="I43" s="3">
        <v>0.66666666666666696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5</v>
      </c>
      <c r="H44" s="1">
        <v>15</v>
      </c>
      <c r="I44" s="3">
        <v>0.33333333333333298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3</v>
      </c>
      <c r="H45" s="1">
        <v>5</v>
      </c>
      <c r="I45" s="3">
        <v>0.6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4</v>
      </c>
      <c r="H46" s="1">
        <v>10</v>
      </c>
      <c r="I46" s="3">
        <v>0.4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2</v>
      </c>
      <c r="H50" s="1">
        <v>11</v>
      </c>
      <c r="I50" s="3">
        <v>0.18181818181818199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7</v>
      </c>
      <c r="H51" s="1">
        <v>10</v>
      </c>
      <c r="I51" s="3">
        <v>0.7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8</v>
      </c>
      <c r="H52" s="6">
        <v>8</v>
      </c>
      <c r="I52" s="8">
        <v>1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17</v>
      </c>
      <c r="H53" s="6">
        <v>24</v>
      </c>
      <c r="I53" s="8">
        <v>0.70833333333333304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3</v>
      </c>
      <c r="H56" s="6">
        <v>7</v>
      </c>
      <c r="I56" s="8">
        <v>0.42857142857142899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30</v>
      </c>
      <c r="H57" s="6">
        <v>32</v>
      </c>
      <c r="I57" s="8">
        <v>0.9375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17</v>
      </c>
      <c r="H58" s="6">
        <v>20</v>
      </c>
      <c r="I58" s="8">
        <v>0.85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33</v>
      </c>
      <c r="H59" s="6">
        <v>36</v>
      </c>
      <c r="I59" s="8">
        <v>0.91666666666666696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22</v>
      </c>
      <c r="H61" s="6">
        <v>23</v>
      </c>
      <c r="I61" s="8">
        <v>0.95652173913043503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32" t="s">
        <v>175</v>
      </c>
      <c r="B63" s="32"/>
      <c r="C63" s="32"/>
      <c r="D63" s="32"/>
      <c r="E63" s="32"/>
      <c r="F63" s="32"/>
      <c r="G63" s="4">
        <f>+SUM(G2:G62)</f>
        <v>895</v>
      </c>
      <c r="H63" s="4">
        <f>+SUM(H2:H62)</f>
        <v>1083</v>
      </c>
      <c r="I63" s="5">
        <f>IFERROR(G63/H63, "Sin Dato")</f>
        <v>0.82640812557710064</v>
      </c>
    </row>
    <row r="64" spans="1:9" ht="15.75" thickBot="1" x14ac:dyDescent="0.3"/>
    <row r="65" spans="1:9" ht="36.75" customHeight="1" thickBot="1" x14ac:dyDescent="0.3">
      <c r="A65" s="33" t="s">
        <v>179</v>
      </c>
      <c r="B65" s="34"/>
      <c r="C65" s="34"/>
      <c r="D65" s="34"/>
      <c r="E65" s="34"/>
      <c r="F65" s="34"/>
      <c r="G65" s="34"/>
      <c r="H65" s="34"/>
      <c r="I65" s="35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showGridLines="0" topLeftCell="A60" workbookViewId="0">
      <selection activeCell="F71" sqref="F71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39" t="s">
        <v>180</v>
      </c>
      <c r="B1" s="40"/>
      <c r="C1" s="40"/>
      <c r="D1" s="40"/>
      <c r="E1" s="40"/>
      <c r="F1" s="40"/>
      <c r="G1" s="40"/>
      <c r="H1" s="40"/>
      <c r="I1" s="41"/>
    </row>
    <row r="2" spans="1:9" ht="65.25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8" t="s">
        <v>6</v>
      </c>
      <c r="H2" s="19" t="s">
        <v>7</v>
      </c>
      <c r="I2" s="20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6</v>
      </c>
      <c r="H3" s="1">
        <v>7</v>
      </c>
      <c r="I3" s="3">
        <v>0.85714285714285698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7</v>
      </c>
      <c r="H4" s="1">
        <v>8</v>
      </c>
      <c r="I4" s="3">
        <v>0.875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8</v>
      </c>
      <c r="H5" s="1">
        <v>15</v>
      </c>
      <c r="I5" s="3">
        <v>0.53333333333333299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20</v>
      </c>
      <c r="H7" s="1">
        <v>20</v>
      </c>
      <c r="I7" s="3">
        <v>1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1</v>
      </c>
      <c r="H8" s="1">
        <v>3</v>
      </c>
      <c r="I8" s="3">
        <v>0.33333333333333298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7</v>
      </c>
      <c r="H9" s="1">
        <v>10</v>
      </c>
      <c r="I9" s="3">
        <v>0.7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6</v>
      </c>
      <c r="H10" s="1">
        <v>19</v>
      </c>
      <c r="I10" s="3">
        <v>0.31578947368421101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5</v>
      </c>
      <c r="H13" s="1">
        <v>8</v>
      </c>
      <c r="I13" s="3">
        <v>0.625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7</v>
      </c>
      <c r="H15" s="1">
        <v>16</v>
      </c>
      <c r="I15" s="3">
        <v>0.4375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4</v>
      </c>
      <c r="H16" s="1">
        <v>9</v>
      </c>
      <c r="I16" s="3">
        <v>0.44444444444444398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6</v>
      </c>
      <c r="H19" s="1">
        <v>6</v>
      </c>
      <c r="I19" s="3">
        <v>1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4</v>
      </c>
      <c r="H20" s="1">
        <v>11</v>
      </c>
      <c r="I20" s="3">
        <v>0.36363636363636398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11</v>
      </c>
      <c r="H22" s="1">
        <v>11</v>
      </c>
      <c r="I22" s="3">
        <v>1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4</v>
      </c>
      <c r="H23" s="1">
        <v>11</v>
      </c>
      <c r="I23" s="3">
        <v>0.36363636363636398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58</v>
      </c>
      <c r="H25" s="1">
        <v>61</v>
      </c>
      <c r="I25" s="3">
        <v>0.95081967213114704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57</v>
      </c>
      <c r="H26" s="1">
        <v>60</v>
      </c>
      <c r="I26" s="3">
        <v>0.95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32</v>
      </c>
      <c r="H27" s="1">
        <v>36</v>
      </c>
      <c r="I27" s="3">
        <v>0.88888888888888895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29</v>
      </c>
      <c r="H28" s="1">
        <v>33</v>
      </c>
      <c r="I28" s="3">
        <v>0.87878787878787901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23</v>
      </c>
      <c r="H30" s="1">
        <v>28</v>
      </c>
      <c r="I30" s="3">
        <v>0.82142857142857095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2</v>
      </c>
      <c r="H31" s="1">
        <v>6</v>
      </c>
      <c r="I31" s="3">
        <v>0.33333333333333298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25</v>
      </c>
      <c r="H32" s="1">
        <v>33</v>
      </c>
      <c r="I32" s="3">
        <v>0.75757575757575801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63</v>
      </c>
      <c r="H33" s="1">
        <v>65</v>
      </c>
      <c r="I33" s="3">
        <v>0.96923076923076901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31</v>
      </c>
      <c r="H34" s="1">
        <v>32</v>
      </c>
      <c r="I34" s="3">
        <v>0.96875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7</v>
      </c>
      <c r="H36" s="1">
        <v>9</v>
      </c>
      <c r="I36" s="3">
        <v>0.77777777777777801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15</v>
      </c>
      <c r="H37" s="1">
        <v>17</v>
      </c>
      <c r="I37" s="3">
        <v>0.88235294117647101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17</v>
      </c>
      <c r="H38" s="1">
        <v>23</v>
      </c>
      <c r="I38" s="3">
        <v>0.73913043478260898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8</v>
      </c>
      <c r="H39" s="1">
        <v>13</v>
      </c>
      <c r="I39" s="3">
        <v>0.61538461538461497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20</v>
      </c>
      <c r="H40" s="1">
        <v>30</v>
      </c>
      <c r="I40" s="3">
        <v>0.66666666666666696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15</v>
      </c>
      <c r="H42" s="1">
        <v>19</v>
      </c>
      <c r="I42" s="3">
        <v>0.78947368421052599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7</v>
      </c>
      <c r="H44" s="1">
        <v>15</v>
      </c>
      <c r="I44" s="3">
        <v>0.46666666666666701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3</v>
      </c>
      <c r="H45" s="1">
        <v>5</v>
      </c>
      <c r="I45" s="3">
        <v>0.6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2</v>
      </c>
      <c r="H46" s="1">
        <v>10</v>
      </c>
      <c r="I46" s="3">
        <v>0.2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9</v>
      </c>
      <c r="H47" s="1">
        <v>9</v>
      </c>
      <c r="I47" s="3">
        <v>1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9</v>
      </c>
      <c r="H48" s="1">
        <v>10</v>
      </c>
      <c r="I48" s="3">
        <v>0.9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3</v>
      </c>
      <c r="H50" s="1">
        <v>11</v>
      </c>
      <c r="I50" s="3">
        <v>0.27272727272727298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5</v>
      </c>
      <c r="H51" s="1">
        <v>10</v>
      </c>
      <c r="I51" s="3">
        <v>0.5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7</v>
      </c>
      <c r="H52" s="6">
        <v>8</v>
      </c>
      <c r="I52" s="8">
        <v>0.875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19</v>
      </c>
      <c r="H53" s="6">
        <v>24</v>
      </c>
      <c r="I53" s="8">
        <v>0.79166666666666696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6</v>
      </c>
      <c r="H55" s="6">
        <v>6</v>
      </c>
      <c r="I55" s="8">
        <v>1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7</v>
      </c>
      <c r="H56" s="6">
        <v>7</v>
      </c>
      <c r="I56" s="8">
        <v>1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24</v>
      </c>
      <c r="H57" s="6">
        <v>32</v>
      </c>
      <c r="I57" s="8">
        <v>0.75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19</v>
      </c>
      <c r="H58" s="6">
        <v>20</v>
      </c>
      <c r="I58" s="8">
        <v>0.95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36</v>
      </c>
      <c r="H59" s="6">
        <v>36</v>
      </c>
      <c r="I59" s="8">
        <v>1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22</v>
      </c>
      <c r="H61" s="6">
        <v>23</v>
      </c>
      <c r="I61" s="8">
        <v>0.95652173913043503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32" t="s">
        <v>175</v>
      </c>
      <c r="B63" s="32"/>
      <c r="C63" s="32"/>
      <c r="D63" s="32"/>
      <c r="E63" s="32"/>
      <c r="F63" s="32"/>
      <c r="G63" s="4">
        <f>+SUM(G2:G62)</f>
        <v>908</v>
      </c>
      <c r="H63" s="4">
        <f>+SUM(H2:H62)</f>
        <v>1083</v>
      </c>
      <c r="I63" s="5">
        <f>IFERROR(G63/H63, "Sin Dato")</f>
        <v>0.83841181902123729</v>
      </c>
    </row>
    <row r="64" spans="1:9" ht="15.75" thickBot="1" x14ac:dyDescent="0.3"/>
    <row r="65" spans="1:9" ht="33.75" customHeight="1" thickBot="1" x14ac:dyDescent="0.3">
      <c r="A65" s="33" t="s">
        <v>181</v>
      </c>
      <c r="B65" s="34"/>
      <c r="C65" s="34"/>
      <c r="D65" s="34"/>
      <c r="E65" s="34"/>
      <c r="F65" s="34"/>
      <c r="G65" s="34"/>
      <c r="H65" s="34"/>
      <c r="I65" s="35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0"/>
  <sheetViews>
    <sheetView showGridLines="0" topLeftCell="D53" workbookViewId="0">
      <selection activeCell="G50" sqref="G50"/>
    </sheetView>
  </sheetViews>
  <sheetFormatPr baseColWidth="10" defaultRowHeight="15" x14ac:dyDescent="0.25"/>
  <cols>
    <col min="1" max="1" width="2.85546875" customWidth="1"/>
    <col min="2" max="2" width="12.85546875" customWidth="1"/>
    <col min="3" max="3" width="71.85546875" customWidth="1"/>
    <col min="4" max="4" width="18.85546875" customWidth="1"/>
    <col min="5" max="5" width="24.42578125" customWidth="1"/>
    <col min="6" max="6" width="45.42578125" customWidth="1"/>
    <col min="7" max="9" width="20.5703125" customWidth="1"/>
  </cols>
  <sheetData>
    <row r="1" spans="1:9" ht="34.5" customHeight="1" thickBot="1" x14ac:dyDescent="0.3">
      <c r="A1" s="42" t="s">
        <v>182</v>
      </c>
      <c r="B1" s="43"/>
      <c r="C1" s="43"/>
      <c r="D1" s="43"/>
      <c r="E1" s="43"/>
      <c r="F1" s="43"/>
      <c r="G1" s="43"/>
      <c r="H1" s="43"/>
      <c r="I1" s="44"/>
    </row>
    <row r="2" spans="1:9" ht="65.25" customHeight="1" x14ac:dyDescent="0.2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2" t="s">
        <v>6</v>
      </c>
      <c r="H2" s="23" t="s">
        <v>7</v>
      </c>
      <c r="I2" s="24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7</v>
      </c>
      <c r="H3" s="1">
        <v>7</v>
      </c>
      <c r="I3" s="3">
        <v>1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8</v>
      </c>
      <c r="H4" s="1">
        <v>8</v>
      </c>
      <c r="I4" s="3">
        <v>1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15</v>
      </c>
      <c r="H5" s="1">
        <v>15</v>
      </c>
      <c r="I5" s="3">
        <v>1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17</v>
      </c>
      <c r="H7" s="1">
        <v>20</v>
      </c>
      <c r="I7" s="3">
        <v>0.85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3</v>
      </c>
      <c r="H8" s="1">
        <v>3</v>
      </c>
      <c r="I8" s="3">
        <v>1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9</v>
      </c>
      <c r="H9" s="1">
        <v>10</v>
      </c>
      <c r="I9" s="3">
        <v>0.9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8</v>
      </c>
      <c r="H10" s="1">
        <v>19</v>
      </c>
      <c r="I10" s="3">
        <v>0.42105263157894701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29</v>
      </c>
      <c r="H11" s="1">
        <v>34</v>
      </c>
      <c r="I11" s="3">
        <v>0.85294117647058798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9</v>
      </c>
      <c r="H12" s="1">
        <v>9</v>
      </c>
      <c r="I12" s="3">
        <v>1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5</v>
      </c>
      <c r="H13" s="1">
        <v>8</v>
      </c>
      <c r="I13" s="3">
        <v>0.625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36</v>
      </c>
      <c r="H14" s="1">
        <v>36</v>
      </c>
      <c r="I14" s="3">
        <v>1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7</v>
      </c>
      <c r="H15" s="1">
        <v>16</v>
      </c>
      <c r="I15" s="3">
        <v>0.4375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4</v>
      </c>
      <c r="H16" s="1">
        <v>9</v>
      </c>
      <c r="I16" s="3">
        <v>0.44444444444444398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5</v>
      </c>
      <c r="H19" s="1">
        <v>6</v>
      </c>
      <c r="I19" s="3">
        <v>0.83333333333333304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6</v>
      </c>
      <c r="H20" s="1">
        <v>11</v>
      </c>
      <c r="I20" s="3">
        <v>0.54545454545454497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10</v>
      </c>
      <c r="H22" s="1">
        <v>11</v>
      </c>
      <c r="I22" s="3">
        <v>0.90909090909090895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4</v>
      </c>
      <c r="H23" s="1">
        <v>11</v>
      </c>
      <c r="I23" s="3">
        <v>0.36363636363636398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46</v>
      </c>
      <c r="H25" s="1">
        <v>61</v>
      </c>
      <c r="I25" s="3">
        <v>0.75409836065573799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55</v>
      </c>
      <c r="H26" s="1">
        <v>60</v>
      </c>
      <c r="I26" s="3">
        <v>0.91666666666666696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33</v>
      </c>
      <c r="H27" s="1">
        <v>36</v>
      </c>
      <c r="I27" s="3">
        <v>0.91666666666666696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28</v>
      </c>
      <c r="H28" s="1">
        <v>33</v>
      </c>
      <c r="I28" s="3">
        <v>0.84848484848484895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13</v>
      </c>
      <c r="H29" s="1">
        <v>13</v>
      </c>
      <c r="I29" s="3">
        <v>1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25</v>
      </c>
      <c r="H30" s="1">
        <v>28</v>
      </c>
      <c r="I30" s="3">
        <v>0.89285714285714302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3</v>
      </c>
      <c r="H31" s="1">
        <v>6</v>
      </c>
      <c r="I31" s="3">
        <v>0.5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22</v>
      </c>
      <c r="H32" s="1">
        <v>33</v>
      </c>
      <c r="I32" s="3">
        <v>0.66666666666666696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65</v>
      </c>
      <c r="H33" s="1">
        <v>65</v>
      </c>
      <c r="I33" s="3">
        <v>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32</v>
      </c>
      <c r="H34" s="1">
        <v>32</v>
      </c>
      <c r="I34" s="3">
        <v>1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7</v>
      </c>
      <c r="H36" s="1">
        <v>9</v>
      </c>
      <c r="I36" s="3">
        <v>0.77777777777777801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15</v>
      </c>
      <c r="H37" s="1">
        <v>17</v>
      </c>
      <c r="I37" s="3">
        <v>0.88235294117647101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18</v>
      </c>
      <c r="H38" s="1">
        <v>23</v>
      </c>
      <c r="I38" s="3">
        <v>0.78260869565217395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11</v>
      </c>
      <c r="H39" s="1">
        <v>13</v>
      </c>
      <c r="I39" s="3">
        <v>0.84615384615384603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13</v>
      </c>
      <c r="H40" s="1">
        <v>30</v>
      </c>
      <c r="I40" s="3">
        <v>0.43333333333333302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18</v>
      </c>
      <c r="H42" s="1">
        <v>19</v>
      </c>
      <c r="I42" s="3">
        <v>0.94736842105263197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8</v>
      </c>
      <c r="H44" s="1">
        <v>15</v>
      </c>
      <c r="I44" s="3">
        <v>0.53333333333333299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4</v>
      </c>
      <c r="H45" s="1">
        <v>5</v>
      </c>
      <c r="I45" s="3">
        <v>0.8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3</v>
      </c>
      <c r="H46" s="1">
        <v>10</v>
      </c>
      <c r="I46" s="3">
        <v>0.3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9</v>
      </c>
      <c r="H47" s="1">
        <v>9</v>
      </c>
      <c r="I47" s="3">
        <v>1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10</v>
      </c>
      <c r="H48" s="1">
        <v>10</v>
      </c>
      <c r="I48" s="3">
        <v>1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3</v>
      </c>
      <c r="H50" s="1">
        <v>11</v>
      </c>
      <c r="I50" s="3">
        <v>0.27272727272727298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5</v>
      </c>
      <c r="H51" s="1">
        <v>10</v>
      </c>
      <c r="I51" s="3">
        <v>0.5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7</v>
      </c>
      <c r="H52" s="6">
        <v>8</v>
      </c>
      <c r="I52" s="8">
        <v>0.875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22</v>
      </c>
      <c r="H53" s="6">
        <v>24</v>
      </c>
      <c r="I53" s="8">
        <v>0.91666666666666696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5</v>
      </c>
      <c r="H55" s="6">
        <v>6</v>
      </c>
      <c r="I55" s="8">
        <v>0.83333333333333304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6</v>
      </c>
      <c r="H56" s="6">
        <v>7</v>
      </c>
      <c r="I56" s="8">
        <v>0.85714285714285698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16</v>
      </c>
      <c r="H57" s="6">
        <v>32</v>
      </c>
      <c r="I57" s="8">
        <v>0.5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20</v>
      </c>
      <c r="H58" s="6">
        <v>20</v>
      </c>
      <c r="I58" s="8">
        <v>1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33</v>
      </c>
      <c r="H59" s="6">
        <v>36</v>
      </c>
      <c r="I59" s="8">
        <v>0.91666666666666696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22</v>
      </c>
      <c r="H61" s="6">
        <v>23</v>
      </c>
      <c r="I61" s="8">
        <v>0.95652173913043503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32" t="s">
        <v>175</v>
      </c>
      <c r="B63" s="32"/>
      <c r="C63" s="32"/>
      <c r="D63" s="32"/>
      <c r="E63" s="32"/>
      <c r="F63" s="32"/>
      <c r="G63" s="4">
        <f>+SUM(G2:G62)</f>
        <v>903</v>
      </c>
      <c r="H63" s="4">
        <f>+SUM(H2:H62)</f>
        <v>1083</v>
      </c>
      <c r="I63" s="5">
        <f>IFERROR(G63/H63, "Sin Dato")</f>
        <v>0.83379501385041555</v>
      </c>
    </row>
    <row r="64" spans="1:9" ht="15.75" thickBot="1" x14ac:dyDescent="0.3"/>
    <row r="65" spans="1:9" ht="17.25" thickBot="1" x14ac:dyDescent="0.3">
      <c r="A65" s="33" t="s">
        <v>183</v>
      </c>
      <c r="B65" s="34"/>
      <c r="C65" s="34"/>
      <c r="D65" s="34"/>
      <c r="E65" s="34"/>
      <c r="F65" s="34"/>
      <c r="G65" s="34"/>
      <c r="H65" s="34"/>
      <c r="I65" s="35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440CA-1DDE-4C78-AD02-40E258A19049}">
  <dimension ref="A1:I70"/>
  <sheetViews>
    <sheetView showGridLines="0" tabSelected="1" topLeftCell="E1" workbookViewId="0">
      <selection activeCell="L14" sqref="L14"/>
    </sheetView>
  </sheetViews>
  <sheetFormatPr baseColWidth="10" defaultRowHeight="15" x14ac:dyDescent="0.25"/>
  <cols>
    <col min="1" max="1" width="3" customWidth="1"/>
    <col min="2" max="2" width="13" customWidth="1"/>
    <col min="3" max="3" width="71.85546875" customWidth="1"/>
    <col min="4" max="4" width="18.85546875" customWidth="1"/>
    <col min="5" max="5" width="24.5703125" customWidth="1"/>
    <col min="6" max="6" width="45.5703125" customWidth="1"/>
    <col min="7" max="9" width="20.7109375" customWidth="1"/>
  </cols>
  <sheetData>
    <row r="1" spans="1:9" ht="34.5" customHeight="1" thickBot="1" x14ac:dyDescent="0.3">
      <c r="A1" s="45" t="s">
        <v>184</v>
      </c>
      <c r="B1" s="46"/>
      <c r="C1" s="46"/>
      <c r="D1" s="46"/>
      <c r="E1" s="46"/>
      <c r="F1" s="46"/>
      <c r="G1" s="46"/>
      <c r="H1" s="46"/>
      <c r="I1" s="47"/>
    </row>
    <row r="2" spans="1:9" ht="65.25" customHeight="1" x14ac:dyDescent="0.25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6" t="s">
        <v>6</v>
      </c>
      <c r="H2" s="27" t="s">
        <v>7</v>
      </c>
      <c r="I2" s="28" t="s">
        <v>8</v>
      </c>
    </row>
    <row r="3" spans="1:9" x14ac:dyDescent="0.25">
      <c r="A3" s="1">
        <v>1</v>
      </c>
      <c r="B3" s="2">
        <v>110012507001</v>
      </c>
      <c r="C3" s="1" t="s">
        <v>9</v>
      </c>
      <c r="D3" s="1" t="s">
        <v>10</v>
      </c>
      <c r="E3" s="1" t="s">
        <v>11</v>
      </c>
      <c r="F3" s="1" t="s">
        <v>12</v>
      </c>
      <c r="G3" s="1">
        <v>4</v>
      </c>
      <c r="H3" s="1">
        <v>7</v>
      </c>
      <c r="I3" s="3">
        <v>0.57142857142857095</v>
      </c>
    </row>
    <row r="4" spans="1:9" x14ac:dyDescent="0.25">
      <c r="A4" s="1">
        <v>2</v>
      </c>
      <c r="B4" s="2">
        <v>110010559702</v>
      </c>
      <c r="C4" s="1" t="s">
        <v>13</v>
      </c>
      <c r="D4" s="1" t="s">
        <v>14</v>
      </c>
      <c r="E4" s="1" t="s">
        <v>15</v>
      </c>
      <c r="F4" s="1" t="s">
        <v>16</v>
      </c>
      <c r="G4" s="1">
        <v>6</v>
      </c>
      <c r="H4" s="1">
        <v>8</v>
      </c>
      <c r="I4" s="3">
        <v>0.75</v>
      </c>
    </row>
    <row r="5" spans="1:9" x14ac:dyDescent="0.25">
      <c r="A5" s="1">
        <v>3</v>
      </c>
      <c r="B5" s="2">
        <v>110010917802</v>
      </c>
      <c r="C5" s="1" t="s">
        <v>17</v>
      </c>
      <c r="D5" s="1" t="s">
        <v>18</v>
      </c>
      <c r="E5" s="1" t="s">
        <v>19</v>
      </c>
      <c r="F5" s="1" t="s">
        <v>20</v>
      </c>
      <c r="G5" s="1">
        <v>10</v>
      </c>
      <c r="H5" s="1">
        <v>15</v>
      </c>
      <c r="I5" s="3">
        <v>0.66666666666666696</v>
      </c>
    </row>
    <row r="6" spans="1:9" x14ac:dyDescent="0.25">
      <c r="A6" s="1">
        <v>4</v>
      </c>
      <c r="B6" s="2">
        <v>110010817151</v>
      </c>
      <c r="C6" s="1" t="s">
        <v>21</v>
      </c>
      <c r="D6" s="1" t="s">
        <v>22</v>
      </c>
      <c r="E6" s="1" t="s">
        <v>23</v>
      </c>
      <c r="F6" s="1" t="s">
        <v>24</v>
      </c>
      <c r="G6" s="1">
        <v>11</v>
      </c>
      <c r="H6" s="1">
        <v>11</v>
      </c>
      <c r="I6" s="3">
        <v>1</v>
      </c>
    </row>
    <row r="7" spans="1:9" x14ac:dyDescent="0.25">
      <c r="A7" s="1">
        <v>5</v>
      </c>
      <c r="B7" s="2">
        <v>110010817103</v>
      </c>
      <c r="C7" s="1" t="s">
        <v>25</v>
      </c>
      <c r="D7" s="1" t="s">
        <v>26</v>
      </c>
      <c r="E7" s="1" t="s">
        <v>27</v>
      </c>
      <c r="F7" s="1" t="s">
        <v>28</v>
      </c>
      <c r="G7" s="1">
        <v>20</v>
      </c>
      <c r="H7" s="1">
        <v>20</v>
      </c>
      <c r="I7" s="3">
        <v>1</v>
      </c>
    </row>
    <row r="8" spans="1:9" x14ac:dyDescent="0.25">
      <c r="A8" s="1">
        <v>6</v>
      </c>
      <c r="B8" s="2">
        <v>110010793901</v>
      </c>
      <c r="C8" s="1" t="s">
        <v>29</v>
      </c>
      <c r="D8" s="1" t="s">
        <v>22</v>
      </c>
      <c r="E8" s="1" t="s">
        <v>23</v>
      </c>
      <c r="F8" s="1" t="s">
        <v>30</v>
      </c>
      <c r="G8" s="1">
        <v>2</v>
      </c>
      <c r="H8" s="1">
        <v>3</v>
      </c>
      <c r="I8" s="3">
        <v>0.66666666666666696</v>
      </c>
    </row>
    <row r="9" spans="1:9" x14ac:dyDescent="0.25">
      <c r="A9" s="1">
        <v>7</v>
      </c>
      <c r="B9" s="2">
        <v>110010936101</v>
      </c>
      <c r="C9" s="1" t="s">
        <v>31</v>
      </c>
      <c r="D9" s="1" t="s">
        <v>22</v>
      </c>
      <c r="E9" s="1" t="s">
        <v>22</v>
      </c>
      <c r="F9" s="1" t="s">
        <v>32</v>
      </c>
      <c r="G9" s="1">
        <v>5</v>
      </c>
      <c r="H9" s="1">
        <v>10</v>
      </c>
      <c r="I9" s="3">
        <v>0.5</v>
      </c>
    </row>
    <row r="10" spans="1:9" x14ac:dyDescent="0.25">
      <c r="A10" s="1">
        <v>8</v>
      </c>
      <c r="B10" s="2">
        <v>110010959901</v>
      </c>
      <c r="C10" s="1" t="s">
        <v>33</v>
      </c>
      <c r="D10" s="1" t="s">
        <v>22</v>
      </c>
      <c r="E10" s="1" t="s">
        <v>23</v>
      </c>
      <c r="F10" s="1" t="s">
        <v>34</v>
      </c>
      <c r="G10" s="1">
        <v>9</v>
      </c>
      <c r="H10" s="1">
        <v>19</v>
      </c>
      <c r="I10" s="3">
        <v>0.47368421052631599</v>
      </c>
    </row>
    <row r="11" spans="1:9" x14ac:dyDescent="0.25">
      <c r="A11" s="1">
        <v>9</v>
      </c>
      <c r="B11" s="2">
        <v>110010966601</v>
      </c>
      <c r="C11" s="1" t="s">
        <v>35</v>
      </c>
      <c r="D11" s="1" t="s">
        <v>26</v>
      </c>
      <c r="E11" s="1" t="s">
        <v>36</v>
      </c>
      <c r="F11" s="1" t="s">
        <v>37</v>
      </c>
      <c r="G11" s="1">
        <v>30</v>
      </c>
      <c r="H11" s="1">
        <v>34</v>
      </c>
      <c r="I11" s="3">
        <v>0.88235294117647101</v>
      </c>
    </row>
    <row r="12" spans="1:9" x14ac:dyDescent="0.25">
      <c r="A12" s="1">
        <v>10</v>
      </c>
      <c r="B12" s="2">
        <v>110010918668</v>
      </c>
      <c r="C12" s="1" t="s">
        <v>38</v>
      </c>
      <c r="D12" s="1" t="s">
        <v>39</v>
      </c>
      <c r="E12" s="1" t="s">
        <v>40</v>
      </c>
      <c r="F12" s="1" t="s">
        <v>41</v>
      </c>
      <c r="G12" s="1">
        <v>5</v>
      </c>
      <c r="H12" s="1">
        <v>9</v>
      </c>
      <c r="I12" s="3">
        <v>0.55555555555555602</v>
      </c>
    </row>
    <row r="13" spans="1:9" x14ac:dyDescent="0.25">
      <c r="A13" s="1">
        <v>11</v>
      </c>
      <c r="B13" s="2">
        <v>110010910401</v>
      </c>
      <c r="C13" s="1" t="s">
        <v>42</v>
      </c>
      <c r="D13" s="1" t="s">
        <v>10</v>
      </c>
      <c r="E13" s="1" t="s">
        <v>43</v>
      </c>
      <c r="F13" s="1" t="s">
        <v>44</v>
      </c>
      <c r="G13" s="1">
        <v>5</v>
      </c>
      <c r="H13" s="1">
        <v>8</v>
      </c>
      <c r="I13" s="3">
        <v>0.625</v>
      </c>
    </row>
    <row r="14" spans="1:9" x14ac:dyDescent="0.25">
      <c r="A14" s="1">
        <v>12</v>
      </c>
      <c r="B14" s="2">
        <v>110012529701</v>
      </c>
      <c r="C14" s="1" t="s">
        <v>45</v>
      </c>
      <c r="D14" s="1" t="s">
        <v>22</v>
      </c>
      <c r="E14" s="1" t="s">
        <v>23</v>
      </c>
      <c r="F14" s="1" t="s">
        <v>46</v>
      </c>
      <c r="G14" s="1">
        <v>32</v>
      </c>
      <c r="H14" s="1">
        <v>36</v>
      </c>
      <c r="I14" s="3">
        <v>0.88888888888888895</v>
      </c>
    </row>
    <row r="15" spans="1:9" x14ac:dyDescent="0.25">
      <c r="A15" s="1">
        <v>13</v>
      </c>
      <c r="B15" s="2">
        <v>110012215001</v>
      </c>
      <c r="C15" s="1" t="s">
        <v>47</v>
      </c>
      <c r="D15" s="1" t="s">
        <v>26</v>
      </c>
      <c r="E15" s="1" t="s">
        <v>27</v>
      </c>
      <c r="F15" s="1" t="s">
        <v>48</v>
      </c>
      <c r="G15" s="1">
        <v>9</v>
      </c>
      <c r="H15" s="1">
        <v>16</v>
      </c>
      <c r="I15" s="3">
        <v>0.5625</v>
      </c>
    </row>
    <row r="16" spans="1:9" x14ac:dyDescent="0.25">
      <c r="A16" s="1">
        <v>14</v>
      </c>
      <c r="B16" s="2">
        <v>110010752101</v>
      </c>
      <c r="C16" s="1" t="s">
        <v>49</v>
      </c>
      <c r="D16" s="1" t="s">
        <v>14</v>
      </c>
      <c r="E16" s="1" t="s">
        <v>14</v>
      </c>
      <c r="F16" s="1" t="s">
        <v>50</v>
      </c>
      <c r="G16" s="1">
        <v>3</v>
      </c>
      <c r="H16" s="1">
        <v>9</v>
      </c>
      <c r="I16" s="3">
        <v>0.33333333333333298</v>
      </c>
    </row>
    <row r="17" spans="1:9" x14ac:dyDescent="0.25">
      <c r="A17" s="1">
        <v>15</v>
      </c>
      <c r="B17" s="2">
        <v>110013502501</v>
      </c>
      <c r="C17" s="1" t="s">
        <v>51</v>
      </c>
      <c r="D17" s="1" t="s">
        <v>22</v>
      </c>
      <c r="E17" s="1" t="s">
        <v>23</v>
      </c>
      <c r="F17" s="1" t="s">
        <v>52</v>
      </c>
      <c r="G17" s="1">
        <v>10</v>
      </c>
      <c r="H17" s="1">
        <v>10</v>
      </c>
      <c r="I17" s="3">
        <v>1</v>
      </c>
    </row>
    <row r="18" spans="1:9" x14ac:dyDescent="0.25">
      <c r="A18" s="1">
        <v>16</v>
      </c>
      <c r="B18" s="2">
        <v>110010895201</v>
      </c>
      <c r="C18" s="1" t="s">
        <v>53</v>
      </c>
      <c r="D18" s="1" t="s">
        <v>14</v>
      </c>
      <c r="E18" s="1" t="s">
        <v>14</v>
      </c>
      <c r="F18" s="1" t="s">
        <v>54</v>
      </c>
      <c r="G18" s="1">
        <v>24</v>
      </c>
      <c r="H18" s="1">
        <v>24</v>
      </c>
      <c r="I18" s="3">
        <v>1</v>
      </c>
    </row>
    <row r="19" spans="1:9" x14ac:dyDescent="0.25">
      <c r="A19" s="1">
        <v>17</v>
      </c>
      <c r="B19" s="2">
        <v>110010918608</v>
      </c>
      <c r="C19" s="1" t="s">
        <v>55</v>
      </c>
      <c r="D19" s="1" t="s">
        <v>56</v>
      </c>
      <c r="E19" s="1" t="s">
        <v>57</v>
      </c>
      <c r="F19" s="1" t="s">
        <v>58</v>
      </c>
      <c r="G19" s="1">
        <v>4</v>
      </c>
      <c r="H19" s="1">
        <v>6</v>
      </c>
      <c r="I19" s="3">
        <v>0.66666666666666696</v>
      </c>
    </row>
    <row r="20" spans="1:9" x14ac:dyDescent="0.25">
      <c r="A20" s="1">
        <v>18</v>
      </c>
      <c r="B20" s="2">
        <v>110013187101</v>
      </c>
      <c r="C20" s="1" t="s">
        <v>59</v>
      </c>
      <c r="D20" s="1" t="s">
        <v>39</v>
      </c>
      <c r="E20" s="1" t="s">
        <v>60</v>
      </c>
      <c r="F20" s="1" t="s">
        <v>61</v>
      </c>
      <c r="G20" s="1">
        <v>9</v>
      </c>
      <c r="H20" s="1">
        <v>11</v>
      </c>
      <c r="I20" s="3">
        <v>0.81818181818181801</v>
      </c>
    </row>
    <row r="21" spans="1:9" x14ac:dyDescent="0.25">
      <c r="A21" s="1">
        <v>19</v>
      </c>
      <c r="B21" s="2">
        <v>110010918630</v>
      </c>
      <c r="C21" s="1" t="s">
        <v>62</v>
      </c>
      <c r="D21" s="1" t="s">
        <v>14</v>
      </c>
      <c r="E21" s="1" t="s">
        <v>63</v>
      </c>
      <c r="F21" s="1" t="s">
        <v>64</v>
      </c>
      <c r="G21" s="1">
        <v>41</v>
      </c>
      <c r="H21" s="1">
        <v>41</v>
      </c>
      <c r="I21" s="3">
        <v>1</v>
      </c>
    </row>
    <row r="22" spans="1:9" x14ac:dyDescent="0.25">
      <c r="A22" s="1">
        <v>20</v>
      </c>
      <c r="B22" s="2">
        <v>110010559735</v>
      </c>
      <c r="C22" s="1" t="s">
        <v>65</v>
      </c>
      <c r="D22" s="1" t="s">
        <v>22</v>
      </c>
      <c r="E22" s="1" t="s">
        <v>23</v>
      </c>
      <c r="F22" s="1" t="s">
        <v>66</v>
      </c>
      <c r="G22" s="1">
        <v>10</v>
      </c>
      <c r="H22" s="1">
        <v>11</v>
      </c>
      <c r="I22" s="3">
        <v>0.90909090909090895</v>
      </c>
    </row>
    <row r="23" spans="1:9" x14ac:dyDescent="0.25">
      <c r="A23" s="1">
        <v>21</v>
      </c>
      <c r="B23" s="2">
        <v>110010817160</v>
      </c>
      <c r="C23" s="1" t="s">
        <v>67</v>
      </c>
      <c r="D23" s="1" t="s">
        <v>68</v>
      </c>
      <c r="E23" s="1" t="s">
        <v>69</v>
      </c>
      <c r="F23" s="1" t="s">
        <v>70</v>
      </c>
      <c r="G23" s="1">
        <v>4</v>
      </c>
      <c r="H23" s="1">
        <v>11</v>
      </c>
      <c r="I23" s="3">
        <v>0.36363636363636398</v>
      </c>
    </row>
    <row r="24" spans="1:9" x14ac:dyDescent="0.25">
      <c r="A24" s="1">
        <v>22</v>
      </c>
      <c r="B24" s="2">
        <v>110010922401</v>
      </c>
      <c r="C24" s="1" t="s">
        <v>71</v>
      </c>
      <c r="D24" s="1" t="s">
        <v>72</v>
      </c>
      <c r="E24" s="1" t="s">
        <v>73</v>
      </c>
      <c r="F24" s="1" t="s">
        <v>74</v>
      </c>
      <c r="G24" s="1">
        <v>21</v>
      </c>
      <c r="H24" s="1">
        <v>21</v>
      </c>
      <c r="I24" s="3">
        <v>1</v>
      </c>
    </row>
    <row r="25" spans="1:9" x14ac:dyDescent="0.25">
      <c r="A25" s="1">
        <v>23</v>
      </c>
      <c r="B25" s="2">
        <v>110010644701</v>
      </c>
      <c r="C25" s="1" t="s">
        <v>75</v>
      </c>
      <c r="D25" s="1" t="s">
        <v>10</v>
      </c>
      <c r="E25" s="1" t="s">
        <v>76</v>
      </c>
      <c r="F25" s="1" t="s">
        <v>77</v>
      </c>
      <c r="G25" s="1">
        <v>42</v>
      </c>
      <c r="H25" s="1">
        <v>61</v>
      </c>
      <c r="I25" s="3">
        <v>0.68852459016393397</v>
      </c>
    </row>
    <row r="26" spans="1:9" x14ac:dyDescent="0.25">
      <c r="A26" s="1">
        <v>24</v>
      </c>
      <c r="B26" s="2">
        <v>110010911101</v>
      </c>
      <c r="C26" s="1" t="s">
        <v>78</v>
      </c>
      <c r="D26" s="1" t="s">
        <v>56</v>
      </c>
      <c r="E26" s="1" t="s">
        <v>79</v>
      </c>
      <c r="F26" s="1" t="s">
        <v>80</v>
      </c>
      <c r="G26" s="1">
        <v>52</v>
      </c>
      <c r="H26" s="1">
        <v>60</v>
      </c>
      <c r="I26" s="3">
        <v>0.86666666666666703</v>
      </c>
    </row>
    <row r="27" spans="1:9" x14ac:dyDescent="0.25">
      <c r="A27" s="1">
        <v>25</v>
      </c>
      <c r="B27" s="2">
        <v>110010413101</v>
      </c>
      <c r="C27" s="1" t="s">
        <v>81</v>
      </c>
      <c r="D27" s="1" t="s">
        <v>18</v>
      </c>
      <c r="E27" s="1" t="s">
        <v>82</v>
      </c>
      <c r="F27" s="1" t="s">
        <v>83</v>
      </c>
      <c r="G27" s="1">
        <v>30</v>
      </c>
      <c r="H27" s="1">
        <v>36</v>
      </c>
      <c r="I27" s="3">
        <v>0.83333333333333304</v>
      </c>
    </row>
    <row r="28" spans="1:9" x14ac:dyDescent="0.25">
      <c r="A28" s="1">
        <v>26</v>
      </c>
      <c r="B28" s="2">
        <v>110010561801</v>
      </c>
      <c r="C28" s="1" t="s">
        <v>84</v>
      </c>
      <c r="D28" s="1" t="s">
        <v>56</v>
      </c>
      <c r="E28" s="1" t="s">
        <v>56</v>
      </c>
      <c r="F28" s="1" t="s">
        <v>85</v>
      </c>
      <c r="G28" s="1">
        <v>30</v>
      </c>
      <c r="H28" s="1">
        <v>33</v>
      </c>
      <c r="I28" s="3">
        <v>0.90909090909090895</v>
      </c>
    </row>
    <row r="29" spans="1:9" x14ac:dyDescent="0.25">
      <c r="A29" s="1">
        <v>27</v>
      </c>
      <c r="B29" s="2">
        <v>110011613301</v>
      </c>
      <c r="C29" s="1" t="s">
        <v>86</v>
      </c>
      <c r="D29" s="1" t="s">
        <v>68</v>
      </c>
      <c r="E29" s="1" t="s">
        <v>87</v>
      </c>
      <c r="F29" s="1" t="s">
        <v>88</v>
      </c>
      <c r="G29" s="1">
        <v>12</v>
      </c>
      <c r="H29" s="1">
        <v>13</v>
      </c>
      <c r="I29" s="3">
        <v>0.92307692307692302</v>
      </c>
    </row>
    <row r="30" spans="1:9" x14ac:dyDescent="0.25">
      <c r="A30" s="1">
        <v>28</v>
      </c>
      <c r="B30" s="2">
        <v>110011693801</v>
      </c>
      <c r="C30" s="1" t="s">
        <v>89</v>
      </c>
      <c r="D30" s="1" t="s">
        <v>22</v>
      </c>
      <c r="E30" s="1" t="s">
        <v>90</v>
      </c>
      <c r="F30" s="1" t="s">
        <v>91</v>
      </c>
      <c r="G30" s="1">
        <v>25</v>
      </c>
      <c r="H30" s="1">
        <v>28</v>
      </c>
      <c r="I30" s="3">
        <v>0.89285714285714302</v>
      </c>
    </row>
    <row r="31" spans="1:9" x14ac:dyDescent="0.25">
      <c r="A31" s="1">
        <v>29</v>
      </c>
      <c r="B31" s="2">
        <v>110011864202</v>
      </c>
      <c r="C31" s="1" t="s">
        <v>92</v>
      </c>
      <c r="D31" s="1" t="s">
        <v>68</v>
      </c>
      <c r="E31" s="1" t="s">
        <v>87</v>
      </c>
      <c r="F31" s="1" t="s">
        <v>93</v>
      </c>
      <c r="G31" s="1">
        <v>3</v>
      </c>
      <c r="H31" s="1">
        <v>6</v>
      </c>
      <c r="I31" s="3">
        <v>0.5</v>
      </c>
    </row>
    <row r="32" spans="1:9" x14ac:dyDescent="0.25">
      <c r="A32" s="1">
        <v>30</v>
      </c>
      <c r="B32" s="2">
        <v>110010566801</v>
      </c>
      <c r="C32" s="1" t="s">
        <v>94</v>
      </c>
      <c r="D32" s="1" t="s">
        <v>72</v>
      </c>
      <c r="E32" s="1" t="s">
        <v>73</v>
      </c>
      <c r="F32" s="1" t="s">
        <v>95</v>
      </c>
      <c r="G32" s="1">
        <v>30</v>
      </c>
      <c r="H32" s="1">
        <v>33</v>
      </c>
      <c r="I32" s="3">
        <v>0.90909090909090895</v>
      </c>
    </row>
    <row r="33" spans="1:9" x14ac:dyDescent="0.25">
      <c r="A33" s="1">
        <v>31</v>
      </c>
      <c r="B33" s="2">
        <v>110011864201</v>
      </c>
      <c r="C33" s="1" t="s">
        <v>96</v>
      </c>
      <c r="D33" s="1" t="s">
        <v>97</v>
      </c>
      <c r="E33" s="1" t="s">
        <v>98</v>
      </c>
      <c r="F33" s="1" t="s">
        <v>99</v>
      </c>
      <c r="G33" s="1">
        <v>65</v>
      </c>
      <c r="H33" s="1">
        <v>65</v>
      </c>
      <c r="I33" s="3">
        <v>1</v>
      </c>
    </row>
    <row r="34" spans="1:9" x14ac:dyDescent="0.25">
      <c r="A34" s="1">
        <v>32</v>
      </c>
      <c r="B34" s="2">
        <v>110012760501</v>
      </c>
      <c r="C34" s="1" t="s">
        <v>100</v>
      </c>
      <c r="D34" s="1" t="s">
        <v>14</v>
      </c>
      <c r="E34" s="1" t="s">
        <v>101</v>
      </c>
      <c r="F34" s="1" t="s">
        <v>102</v>
      </c>
      <c r="G34" s="1">
        <v>31</v>
      </c>
      <c r="H34" s="1">
        <v>32</v>
      </c>
      <c r="I34" s="3">
        <v>0.96875</v>
      </c>
    </row>
    <row r="35" spans="1:9" x14ac:dyDescent="0.25">
      <c r="A35" s="1">
        <v>33</v>
      </c>
      <c r="B35" s="2">
        <v>110010945601</v>
      </c>
      <c r="C35" s="1" t="s">
        <v>103</v>
      </c>
      <c r="D35" s="1" t="s">
        <v>22</v>
      </c>
      <c r="E35" s="1" t="s">
        <v>22</v>
      </c>
      <c r="F35" s="1" t="s">
        <v>104</v>
      </c>
      <c r="G35" s="1">
        <v>18</v>
      </c>
      <c r="H35" s="1">
        <v>18</v>
      </c>
      <c r="I35" s="3">
        <v>1</v>
      </c>
    </row>
    <row r="36" spans="1:9" x14ac:dyDescent="0.25">
      <c r="A36" s="1">
        <v>34</v>
      </c>
      <c r="B36" s="2">
        <v>110011962901</v>
      </c>
      <c r="C36" s="1" t="s">
        <v>105</v>
      </c>
      <c r="D36" s="1" t="s">
        <v>14</v>
      </c>
      <c r="E36" s="1" t="s">
        <v>14</v>
      </c>
      <c r="F36" s="1" t="s">
        <v>106</v>
      </c>
      <c r="G36" s="1">
        <v>6</v>
      </c>
      <c r="H36" s="1">
        <v>9</v>
      </c>
      <c r="I36" s="3">
        <v>0.66666666666666696</v>
      </c>
    </row>
    <row r="37" spans="1:9" x14ac:dyDescent="0.25">
      <c r="A37" s="1">
        <v>35</v>
      </c>
      <c r="B37" s="2">
        <v>110010606501</v>
      </c>
      <c r="C37" s="1" t="s">
        <v>107</v>
      </c>
      <c r="D37" s="1" t="s">
        <v>72</v>
      </c>
      <c r="E37" s="1" t="s">
        <v>73</v>
      </c>
      <c r="F37" s="1" t="s">
        <v>108</v>
      </c>
      <c r="G37" s="1">
        <v>14</v>
      </c>
      <c r="H37" s="1">
        <v>17</v>
      </c>
      <c r="I37" s="3">
        <v>0.82352941176470595</v>
      </c>
    </row>
    <row r="38" spans="1:9" x14ac:dyDescent="0.25">
      <c r="A38" s="1">
        <v>36</v>
      </c>
      <c r="B38" s="2">
        <v>110013390301</v>
      </c>
      <c r="C38" s="1" t="s">
        <v>109</v>
      </c>
      <c r="D38" s="1" t="s">
        <v>56</v>
      </c>
      <c r="E38" s="1" t="s">
        <v>56</v>
      </c>
      <c r="F38" s="1" t="s">
        <v>110</v>
      </c>
      <c r="G38" s="1">
        <v>18</v>
      </c>
      <c r="H38" s="1">
        <v>23</v>
      </c>
      <c r="I38" s="3">
        <v>0.78260869565217395</v>
      </c>
    </row>
    <row r="39" spans="1:9" x14ac:dyDescent="0.25">
      <c r="A39" s="1">
        <v>37</v>
      </c>
      <c r="B39" s="2">
        <v>110013643601</v>
      </c>
      <c r="C39" s="1" t="s">
        <v>111</v>
      </c>
      <c r="D39" s="1" t="s">
        <v>68</v>
      </c>
      <c r="E39" s="1" t="s">
        <v>69</v>
      </c>
      <c r="F39" s="1" t="s">
        <v>112</v>
      </c>
      <c r="G39" s="1">
        <v>11</v>
      </c>
      <c r="H39" s="1">
        <v>13</v>
      </c>
      <c r="I39" s="3">
        <v>0.84615384615384603</v>
      </c>
    </row>
    <row r="40" spans="1:9" x14ac:dyDescent="0.25">
      <c r="A40" s="1">
        <v>38</v>
      </c>
      <c r="B40" s="2">
        <v>110012688701</v>
      </c>
      <c r="C40" s="1" t="s">
        <v>113</v>
      </c>
      <c r="D40" s="1" t="s">
        <v>97</v>
      </c>
      <c r="E40" s="1" t="s">
        <v>98</v>
      </c>
      <c r="F40" s="1" t="s">
        <v>114</v>
      </c>
      <c r="G40" s="1">
        <v>13</v>
      </c>
      <c r="H40" s="1">
        <v>30</v>
      </c>
      <c r="I40" s="3">
        <v>0.43333333333333302</v>
      </c>
    </row>
    <row r="41" spans="1:9" x14ac:dyDescent="0.25">
      <c r="A41" s="1">
        <v>39</v>
      </c>
      <c r="B41" s="2">
        <v>110010303101</v>
      </c>
      <c r="C41" s="1" t="s">
        <v>115</v>
      </c>
      <c r="D41" s="1" t="s">
        <v>14</v>
      </c>
      <c r="E41" s="1" t="s">
        <v>14</v>
      </c>
      <c r="F41" s="1" t="s">
        <v>116</v>
      </c>
      <c r="G41" s="1">
        <v>0</v>
      </c>
      <c r="H41" s="1">
        <v>1</v>
      </c>
      <c r="I41" s="3">
        <v>0</v>
      </c>
    </row>
    <row r="42" spans="1:9" x14ac:dyDescent="0.25">
      <c r="A42" s="1">
        <v>40</v>
      </c>
      <c r="B42" s="2">
        <v>110010867901</v>
      </c>
      <c r="C42" s="1" t="s">
        <v>117</v>
      </c>
      <c r="D42" s="1" t="s">
        <v>97</v>
      </c>
      <c r="E42" s="1" t="s">
        <v>98</v>
      </c>
      <c r="F42" s="1" t="s">
        <v>118</v>
      </c>
      <c r="G42" s="1">
        <v>19</v>
      </c>
      <c r="H42" s="1">
        <v>19</v>
      </c>
      <c r="I42" s="3">
        <v>1</v>
      </c>
    </row>
    <row r="43" spans="1:9" x14ac:dyDescent="0.25">
      <c r="A43" s="1">
        <v>41</v>
      </c>
      <c r="B43" s="2">
        <v>110010918655</v>
      </c>
      <c r="C43" s="1" t="s">
        <v>119</v>
      </c>
      <c r="D43" s="1" t="s">
        <v>56</v>
      </c>
      <c r="E43" s="1" t="s">
        <v>120</v>
      </c>
      <c r="F43" s="1" t="s">
        <v>121</v>
      </c>
      <c r="G43" s="1">
        <v>3</v>
      </c>
      <c r="H43" s="1">
        <v>3</v>
      </c>
      <c r="I43" s="3">
        <v>1</v>
      </c>
    </row>
    <row r="44" spans="1:9" x14ac:dyDescent="0.25">
      <c r="A44" s="1">
        <v>42</v>
      </c>
      <c r="B44" s="2">
        <v>110010315505</v>
      </c>
      <c r="C44" s="1" t="s">
        <v>122</v>
      </c>
      <c r="D44" s="1" t="s">
        <v>14</v>
      </c>
      <c r="E44" s="1" t="s">
        <v>15</v>
      </c>
      <c r="F44" s="1" t="s">
        <v>123</v>
      </c>
      <c r="G44" s="1">
        <v>5</v>
      </c>
      <c r="H44" s="1">
        <v>15</v>
      </c>
      <c r="I44" s="3">
        <v>0.33333333333333298</v>
      </c>
    </row>
    <row r="45" spans="1:9" x14ac:dyDescent="0.25">
      <c r="A45" s="1">
        <v>43</v>
      </c>
      <c r="B45" s="2">
        <v>110012156401</v>
      </c>
      <c r="C45" s="1" t="s">
        <v>124</v>
      </c>
      <c r="D45" s="1" t="s">
        <v>125</v>
      </c>
      <c r="E45" s="1" t="s">
        <v>125</v>
      </c>
      <c r="F45" s="1" t="s">
        <v>126</v>
      </c>
      <c r="G45" s="1">
        <v>4</v>
      </c>
      <c r="H45" s="1">
        <v>5</v>
      </c>
      <c r="I45" s="3">
        <v>0.8</v>
      </c>
    </row>
    <row r="46" spans="1:9" x14ac:dyDescent="0.25">
      <c r="A46" s="1">
        <v>44</v>
      </c>
      <c r="B46" s="2">
        <v>110013627801</v>
      </c>
      <c r="C46" s="1" t="s">
        <v>127</v>
      </c>
      <c r="D46" s="1" t="s">
        <v>68</v>
      </c>
      <c r="E46" s="1" t="s">
        <v>69</v>
      </c>
      <c r="F46" s="1" t="s">
        <v>128</v>
      </c>
      <c r="G46" s="1">
        <v>8</v>
      </c>
      <c r="H46" s="1">
        <v>10</v>
      </c>
      <c r="I46" s="3">
        <v>0.8</v>
      </c>
    </row>
    <row r="47" spans="1:9" x14ac:dyDescent="0.25">
      <c r="A47" s="1">
        <v>45</v>
      </c>
      <c r="B47" s="2">
        <v>110010817162</v>
      </c>
      <c r="C47" s="1" t="s">
        <v>129</v>
      </c>
      <c r="D47" s="1" t="s">
        <v>56</v>
      </c>
      <c r="E47" s="1" t="s">
        <v>130</v>
      </c>
      <c r="F47" s="1" t="s">
        <v>131</v>
      </c>
      <c r="G47" s="1">
        <v>8</v>
      </c>
      <c r="H47" s="1">
        <v>9</v>
      </c>
      <c r="I47" s="3">
        <v>0.88888888888888895</v>
      </c>
    </row>
    <row r="48" spans="1:9" x14ac:dyDescent="0.25">
      <c r="A48" s="1">
        <v>46</v>
      </c>
      <c r="B48" s="2">
        <v>110010559737</v>
      </c>
      <c r="C48" s="1" t="s">
        <v>132</v>
      </c>
      <c r="D48" s="1" t="s">
        <v>56</v>
      </c>
      <c r="E48" s="1" t="s">
        <v>130</v>
      </c>
      <c r="F48" s="1" t="s">
        <v>133</v>
      </c>
      <c r="G48" s="1">
        <v>9</v>
      </c>
      <c r="H48" s="1">
        <v>10</v>
      </c>
      <c r="I48" s="3">
        <v>0.9</v>
      </c>
    </row>
    <row r="49" spans="1:9" x14ac:dyDescent="0.25">
      <c r="A49" s="1">
        <v>47</v>
      </c>
      <c r="B49" s="2">
        <v>110010822201</v>
      </c>
      <c r="C49" s="1" t="s">
        <v>134</v>
      </c>
      <c r="D49" s="1" t="s">
        <v>14</v>
      </c>
      <c r="E49" s="1" t="s">
        <v>15</v>
      </c>
      <c r="F49" s="1" t="s">
        <v>135</v>
      </c>
      <c r="G49" s="1">
        <v>0</v>
      </c>
      <c r="H49" s="1">
        <v>0</v>
      </c>
      <c r="I49" s="3">
        <v>0</v>
      </c>
    </row>
    <row r="50" spans="1:9" x14ac:dyDescent="0.25">
      <c r="A50" s="1">
        <v>48</v>
      </c>
      <c r="B50" s="2">
        <v>110013853701</v>
      </c>
      <c r="C50" s="1" t="s">
        <v>136</v>
      </c>
      <c r="D50" s="1" t="s">
        <v>56</v>
      </c>
      <c r="E50" s="1" t="s">
        <v>79</v>
      </c>
      <c r="F50" s="1" t="s">
        <v>137</v>
      </c>
      <c r="G50" s="1">
        <v>1</v>
      </c>
      <c r="H50" s="1">
        <v>11</v>
      </c>
      <c r="I50" s="3">
        <v>9.0909090909090898E-2</v>
      </c>
    </row>
    <row r="51" spans="1:9" x14ac:dyDescent="0.25">
      <c r="A51" s="1">
        <v>49</v>
      </c>
      <c r="B51" s="2">
        <v>110010822203</v>
      </c>
      <c r="C51" s="1" t="s">
        <v>138</v>
      </c>
      <c r="D51" s="1" t="s">
        <v>26</v>
      </c>
      <c r="E51" s="1" t="s">
        <v>36</v>
      </c>
      <c r="F51" s="1" t="s">
        <v>139</v>
      </c>
      <c r="G51" s="1">
        <v>6</v>
      </c>
      <c r="H51" s="1">
        <v>10</v>
      </c>
      <c r="I51" s="3">
        <v>0.6</v>
      </c>
    </row>
    <row r="52" spans="1:9" x14ac:dyDescent="0.25">
      <c r="A52" s="6">
        <v>1</v>
      </c>
      <c r="B52" s="7">
        <v>110013028929</v>
      </c>
      <c r="C52" s="6" t="s">
        <v>140</v>
      </c>
      <c r="D52" s="6" t="s">
        <v>72</v>
      </c>
      <c r="E52" s="6" t="s">
        <v>141</v>
      </c>
      <c r="F52" s="6" t="s">
        <v>142</v>
      </c>
      <c r="G52" s="6">
        <v>7</v>
      </c>
      <c r="H52" s="6">
        <v>8</v>
      </c>
      <c r="I52" s="8">
        <v>0.875</v>
      </c>
    </row>
    <row r="53" spans="1:9" x14ac:dyDescent="0.25">
      <c r="A53" s="6">
        <v>2</v>
      </c>
      <c r="B53" s="7">
        <v>110013028901</v>
      </c>
      <c r="C53" s="6" t="s">
        <v>143</v>
      </c>
      <c r="D53" s="6" t="s">
        <v>144</v>
      </c>
      <c r="E53" s="6" t="s">
        <v>145</v>
      </c>
      <c r="F53" s="6" t="s">
        <v>146</v>
      </c>
      <c r="G53" s="6">
        <v>24</v>
      </c>
      <c r="H53" s="6">
        <v>24</v>
      </c>
      <c r="I53" s="8">
        <v>1</v>
      </c>
    </row>
    <row r="54" spans="1:9" x14ac:dyDescent="0.25">
      <c r="A54" s="6">
        <v>3</v>
      </c>
      <c r="B54" s="7">
        <v>110013028902</v>
      </c>
      <c r="C54" s="6" t="s">
        <v>147</v>
      </c>
      <c r="D54" s="6" t="s">
        <v>72</v>
      </c>
      <c r="E54" s="6" t="s">
        <v>148</v>
      </c>
      <c r="F54" s="6" t="s">
        <v>149</v>
      </c>
      <c r="G54" s="6">
        <v>0</v>
      </c>
      <c r="H54" s="6">
        <v>0</v>
      </c>
      <c r="I54" s="8">
        <v>0</v>
      </c>
    </row>
    <row r="55" spans="1:9" x14ac:dyDescent="0.25">
      <c r="A55" s="6">
        <v>4</v>
      </c>
      <c r="B55" s="7">
        <v>110013029114</v>
      </c>
      <c r="C55" s="6" t="s">
        <v>150</v>
      </c>
      <c r="D55" s="6" t="s">
        <v>10</v>
      </c>
      <c r="E55" s="6" t="s">
        <v>10</v>
      </c>
      <c r="F55" s="6" t="s">
        <v>151</v>
      </c>
      <c r="G55" s="6">
        <v>3</v>
      </c>
      <c r="H55" s="6">
        <v>6</v>
      </c>
      <c r="I55" s="8">
        <v>0.5</v>
      </c>
    </row>
    <row r="56" spans="1:9" x14ac:dyDescent="0.25">
      <c r="A56" s="6">
        <v>5</v>
      </c>
      <c r="B56" s="7">
        <v>110013029103</v>
      </c>
      <c r="C56" s="6" t="s">
        <v>152</v>
      </c>
      <c r="D56" s="6" t="s">
        <v>39</v>
      </c>
      <c r="E56" s="6" t="s">
        <v>153</v>
      </c>
      <c r="F56" s="6" t="s">
        <v>154</v>
      </c>
      <c r="G56" s="6">
        <v>6</v>
      </c>
      <c r="H56" s="6">
        <v>7</v>
      </c>
      <c r="I56" s="8">
        <v>0.85714285714285698</v>
      </c>
    </row>
    <row r="57" spans="1:9" x14ac:dyDescent="0.25">
      <c r="A57" s="6">
        <v>6</v>
      </c>
      <c r="B57" s="7">
        <v>110013029101</v>
      </c>
      <c r="C57" s="6" t="s">
        <v>155</v>
      </c>
      <c r="D57" s="6" t="s">
        <v>56</v>
      </c>
      <c r="E57" s="6" t="s">
        <v>156</v>
      </c>
      <c r="F57" s="6" t="s">
        <v>157</v>
      </c>
      <c r="G57" s="6">
        <v>29</v>
      </c>
      <c r="H57" s="6">
        <v>32</v>
      </c>
      <c r="I57" s="8">
        <v>0.90625</v>
      </c>
    </row>
    <row r="58" spans="1:9" x14ac:dyDescent="0.25">
      <c r="A58" s="6">
        <v>7</v>
      </c>
      <c r="B58" s="7">
        <v>110013029402</v>
      </c>
      <c r="C58" s="6" t="s">
        <v>158</v>
      </c>
      <c r="D58" s="6" t="s">
        <v>159</v>
      </c>
      <c r="E58" s="6" t="s">
        <v>160</v>
      </c>
      <c r="F58" s="6" t="s">
        <v>161</v>
      </c>
      <c r="G58" s="6">
        <v>19</v>
      </c>
      <c r="H58" s="6">
        <v>20</v>
      </c>
      <c r="I58" s="8">
        <v>0.95</v>
      </c>
    </row>
    <row r="59" spans="1:9" x14ac:dyDescent="0.25">
      <c r="A59" s="6">
        <v>8</v>
      </c>
      <c r="B59" s="7">
        <v>110013029401</v>
      </c>
      <c r="C59" s="6" t="s">
        <v>162</v>
      </c>
      <c r="D59" s="6" t="s">
        <v>163</v>
      </c>
      <c r="E59" s="6" t="s">
        <v>164</v>
      </c>
      <c r="F59" s="6" t="s">
        <v>165</v>
      </c>
      <c r="G59" s="6">
        <v>36</v>
      </c>
      <c r="H59" s="6">
        <v>36</v>
      </c>
      <c r="I59" s="8">
        <v>1</v>
      </c>
    </row>
    <row r="60" spans="1:9" x14ac:dyDescent="0.25">
      <c r="A60" s="6">
        <v>9</v>
      </c>
      <c r="B60" s="7">
        <v>110013029625</v>
      </c>
      <c r="C60" s="6" t="s">
        <v>166</v>
      </c>
      <c r="D60" s="6" t="s">
        <v>125</v>
      </c>
      <c r="E60" s="6" t="s">
        <v>125</v>
      </c>
      <c r="F60" s="6" t="s">
        <v>167</v>
      </c>
      <c r="G60" s="6">
        <v>5</v>
      </c>
      <c r="H60" s="6">
        <v>5</v>
      </c>
      <c r="I60" s="8">
        <v>1</v>
      </c>
    </row>
    <row r="61" spans="1:9" x14ac:dyDescent="0.25">
      <c r="A61" s="6">
        <v>10</v>
      </c>
      <c r="B61" s="7">
        <v>110013029601</v>
      </c>
      <c r="C61" s="6" t="s">
        <v>168</v>
      </c>
      <c r="D61" s="6" t="s">
        <v>26</v>
      </c>
      <c r="E61" s="6" t="s">
        <v>169</v>
      </c>
      <c r="F61" s="6" t="s">
        <v>170</v>
      </c>
      <c r="G61" s="6">
        <v>22</v>
      </c>
      <c r="H61" s="6">
        <v>23</v>
      </c>
      <c r="I61" s="8">
        <v>0.95652173913043503</v>
      </c>
    </row>
    <row r="62" spans="1:9" x14ac:dyDescent="0.25">
      <c r="A62" s="6">
        <v>11</v>
      </c>
      <c r="B62" s="7">
        <v>110013029654</v>
      </c>
      <c r="C62" s="6" t="s">
        <v>171</v>
      </c>
      <c r="D62" s="6" t="s">
        <v>172</v>
      </c>
      <c r="E62" s="6" t="s">
        <v>173</v>
      </c>
      <c r="F62" s="6" t="s">
        <v>174</v>
      </c>
      <c r="G62" s="6">
        <v>11</v>
      </c>
      <c r="H62" s="6">
        <v>12</v>
      </c>
      <c r="I62" s="8">
        <v>0.91666666666666696</v>
      </c>
    </row>
    <row r="63" spans="1:9" ht="18" x14ac:dyDescent="0.25">
      <c r="A63" s="32" t="s">
        <v>175</v>
      </c>
      <c r="B63" s="32"/>
      <c r="C63" s="32"/>
      <c r="D63" s="32"/>
      <c r="E63" s="32"/>
      <c r="F63" s="32"/>
      <c r="G63" s="4">
        <f>+SUM(G2:G62)</f>
        <v>899</v>
      </c>
      <c r="H63" s="4">
        <f>+SUM(H2:H62)</f>
        <v>1083</v>
      </c>
      <c r="I63" s="5">
        <f>IFERROR(G63/H63, "Sin Dato")</f>
        <v>0.83010156971375804</v>
      </c>
    </row>
    <row r="64" spans="1:9" ht="15.75" thickBot="1" x14ac:dyDescent="0.3"/>
    <row r="65" spans="1:9" ht="17.25" thickBot="1" x14ac:dyDescent="0.3">
      <c r="A65" s="33" t="s">
        <v>185</v>
      </c>
      <c r="B65" s="34"/>
      <c r="C65" s="34"/>
      <c r="D65" s="34"/>
      <c r="E65" s="34"/>
      <c r="F65" s="34"/>
      <c r="G65" s="34"/>
      <c r="H65" s="34"/>
      <c r="I65" s="35"/>
    </row>
    <row r="70" spans="1:9" ht="36.75" customHeight="1" x14ac:dyDescent="0.25"/>
  </sheetData>
  <mergeCells count="3">
    <mergeCell ref="A1:I1"/>
    <mergeCell ref="A63:F63"/>
    <mergeCell ref="A65:I65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F03A1C-59AB-4119-B1F3-8297B70AAD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7B9162-3BB7-443D-BB70-FA22DE54DB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E8F3F7-A845-4002-A71E-51460C7BB3C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23ded3f6-efb1-4e92-a74c-e903af138b69"/>
    <ds:schemaRef ds:uri="0318bfa1-f4c8-482c-8f68-d7f215aa572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UCI_TOTAL_01_04_2026</vt:lpstr>
      <vt:lpstr>UCI_TOTAL_02_04_2026</vt:lpstr>
      <vt:lpstr>UCI_TOTAL_03_04_2026</vt:lpstr>
      <vt:lpstr>UCI_TOTAL_04_04_2026</vt:lpstr>
      <vt:lpstr>UCI_TOTAL_05_04_2026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</dc:creator>
  <cp:keywords/>
  <dc:description/>
  <cp:lastModifiedBy>Claudia Angelica, Quintero Moreno</cp:lastModifiedBy>
  <cp:revision/>
  <dcterms:created xsi:type="dcterms:W3CDTF">2026-02-01T12:26:02Z</dcterms:created>
  <dcterms:modified xsi:type="dcterms:W3CDTF">2026-04-05T19:33:55Z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